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укцион апрель\материалы к аукциону 2023 БОЛГАР\материалы к аукциону АПРЕЛЬ 2023 БОЛГАР\"/>
    </mc:Choice>
  </mc:AlternateContent>
  <bookViews>
    <workbookView xWindow="0" yWindow="0" windowWidth="24975" windowHeight="12510"/>
  </bookViews>
  <sheets>
    <sheet name="Извещение" sheetId="11" r:id="rId1"/>
  </sheets>
  <definedNames>
    <definedName name="_xlnm._FilterDatabase" localSheetId="0" hidden="1">Извещение!$A$4:$S$114</definedName>
    <definedName name="д1">#REF!</definedName>
    <definedName name="_xlnm.Print_Titles" localSheetId="0">Извещение!$4:$5</definedName>
    <definedName name="ЛУ">#REF!</definedName>
    <definedName name="_xlnm.Print_Area" localSheetId="0">Извещение!$A$1:$W$118</definedName>
  </definedNames>
  <calcPr calcId="162913"/>
</workbook>
</file>

<file path=xl/calcChain.xml><?xml version="1.0" encoding="utf-8"?>
<calcChain xmlns="http://schemas.openxmlformats.org/spreadsheetml/2006/main">
  <c r="F112" i="11" l="1"/>
  <c r="R112" i="11"/>
  <c r="Q71" i="11"/>
  <c r="N71" i="11"/>
  <c r="L71" i="11"/>
  <c r="K71" i="11"/>
  <c r="J71" i="11"/>
  <c r="M70" i="11"/>
  <c r="P70" i="11" s="1"/>
  <c r="M69" i="11"/>
  <c r="P69" i="11" s="1"/>
  <c r="M6" i="11"/>
  <c r="M7" i="11"/>
  <c r="P7" i="11" s="1"/>
  <c r="M8" i="11"/>
  <c r="P8" i="11" s="1"/>
  <c r="M9" i="11"/>
  <c r="P9" i="11" s="1"/>
  <c r="J10" i="11"/>
  <c r="K10" i="11"/>
  <c r="L10" i="11"/>
  <c r="L112" i="11" s="1"/>
  <c r="N10" i="11"/>
  <c r="Q10" i="11"/>
  <c r="Q111" i="11"/>
  <c r="Q112" i="11" s="1"/>
  <c r="N111" i="11"/>
  <c r="N112" i="11" s="1"/>
  <c r="L111" i="11"/>
  <c r="K111" i="11"/>
  <c r="K112" i="11" s="1"/>
  <c r="J111" i="11"/>
  <c r="J112" i="11" s="1"/>
  <c r="M108" i="11"/>
  <c r="M111" i="11" s="1"/>
  <c r="Q107" i="11"/>
  <c r="N107" i="11"/>
  <c r="L107" i="11"/>
  <c r="K107" i="11"/>
  <c r="J107" i="11"/>
  <c r="M104" i="11"/>
  <c r="M107" i="11" s="1"/>
  <c r="Q103" i="11"/>
  <c r="N103" i="11"/>
  <c r="L103" i="11"/>
  <c r="K103" i="11"/>
  <c r="J103" i="11"/>
  <c r="M100" i="11"/>
  <c r="M103" i="11" s="1"/>
  <c r="P103" i="11" s="1"/>
  <c r="Q99" i="11"/>
  <c r="N99" i="11"/>
  <c r="L99" i="11"/>
  <c r="K99" i="11"/>
  <c r="J99" i="11"/>
  <c r="M96" i="11"/>
  <c r="M99" i="11" s="1"/>
  <c r="P99" i="11" s="1"/>
  <c r="Q95" i="11"/>
  <c r="N95" i="11"/>
  <c r="L95" i="11"/>
  <c r="K95" i="11"/>
  <c r="J95" i="11"/>
  <c r="M92" i="11"/>
  <c r="M95" i="11" s="1"/>
  <c r="P95" i="11" s="1"/>
  <c r="Q91" i="11"/>
  <c r="N91" i="11"/>
  <c r="L91" i="11"/>
  <c r="K91" i="11"/>
  <c r="J91" i="11"/>
  <c r="M88" i="11"/>
  <c r="M91" i="11" s="1"/>
  <c r="Q87" i="11"/>
  <c r="N87" i="11"/>
  <c r="L87" i="11"/>
  <c r="K87" i="11"/>
  <c r="J87" i="11"/>
  <c r="M84" i="11"/>
  <c r="M87" i="11" s="1"/>
  <c r="P87" i="11" s="1"/>
  <c r="Q83" i="11"/>
  <c r="N83" i="11"/>
  <c r="L83" i="11"/>
  <c r="K83" i="11"/>
  <c r="J83" i="11"/>
  <c r="M82" i="11"/>
  <c r="P82" i="11" s="1"/>
  <c r="M81" i="11"/>
  <c r="Q80" i="11"/>
  <c r="N80" i="11"/>
  <c r="L80" i="11"/>
  <c r="K80" i="11"/>
  <c r="J80" i="11"/>
  <c r="M79" i="11"/>
  <c r="P79" i="11" s="1"/>
  <c r="M78" i="11"/>
  <c r="Q68" i="11"/>
  <c r="N68" i="11"/>
  <c r="L68" i="11"/>
  <c r="K68" i="11"/>
  <c r="J68" i="11"/>
  <c r="M67" i="11"/>
  <c r="P67" i="11" s="1"/>
  <c r="M66" i="11"/>
  <c r="P66" i="11" s="1"/>
  <c r="M65" i="11"/>
  <c r="Q64" i="11"/>
  <c r="N64" i="11"/>
  <c r="L64" i="11"/>
  <c r="K64" i="11"/>
  <c r="J64" i="11"/>
  <c r="M63" i="11"/>
  <c r="P63" i="11" s="1"/>
  <c r="M62" i="11"/>
  <c r="Q61" i="11"/>
  <c r="N61" i="11"/>
  <c r="L61" i="11"/>
  <c r="K61" i="11"/>
  <c r="J61" i="11"/>
  <c r="M58" i="11"/>
  <c r="M61" i="11" s="1"/>
  <c r="P61" i="11" s="1"/>
  <c r="Q57" i="11"/>
  <c r="N57" i="11"/>
  <c r="L57" i="11"/>
  <c r="K57" i="11"/>
  <c r="J57" i="11"/>
  <c r="M54" i="11"/>
  <c r="M57" i="11" s="1"/>
  <c r="P57" i="11" s="1"/>
  <c r="Q53" i="11"/>
  <c r="N53" i="11"/>
  <c r="L53" i="11"/>
  <c r="K53" i="11"/>
  <c r="J53" i="11"/>
  <c r="M50" i="11"/>
  <c r="M53" i="11" s="1"/>
  <c r="P53" i="11" s="1"/>
  <c r="Q49" i="11"/>
  <c r="N49" i="11"/>
  <c r="L49" i="11"/>
  <c r="K49" i="11"/>
  <c r="J49" i="11"/>
  <c r="M48" i="11"/>
  <c r="P48" i="11" s="1"/>
  <c r="M47" i="11"/>
  <c r="Q46" i="11"/>
  <c r="N46" i="11"/>
  <c r="L46" i="11"/>
  <c r="K46" i="11"/>
  <c r="J46" i="11"/>
  <c r="M43" i="11"/>
  <c r="M46" i="11" s="1"/>
  <c r="Q77" i="11"/>
  <c r="N77" i="11"/>
  <c r="L77" i="11"/>
  <c r="K77" i="11"/>
  <c r="J77" i="11"/>
  <c r="M76" i="11"/>
  <c r="P76" i="11" s="1"/>
  <c r="M75" i="11"/>
  <c r="P75" i="11" s="1"/>
  <c r="Q74" i="11"/>
  <c r="N74" i="11"/>
  <c r="L74" i="11"/>
  <c r="K74" i="11"/>
  <c r="J74" i="11"/>
  <c r="M73" i="11"/>
  <c r="P73" i="11" s="1"/>
  <c r="M72" i="11"/>
  <c r="P72" i="11" s="1"/>
  <c r="Q42" i="11"/>
  <c r="N42" i="11"/>
  <c r="L42" i="11"/>
  <c r="K42" i="11"/>
  <c r="J42" i="11"/>
  <c r="M41" i="11"/>
  <c r="P41" i="11" s="1"/>
  <c r="M40" i="11"/>
  <c r="P40" i="11" s="1"/>
  <c r="M39" i="11"/>
  <c r="M38" i="11"/>
  <c r="P38" i="11" s="1"/>
  <c r="Q37" i="11"/>
  <c r="N37" i="11"/>
  <c r="L37" i="11"/>
  <c r="K37" i="11"/>
  <c r="J37" i="11"/>
  <c r="M36" i="11"/>
  <c r="P36" i="11" s="1"/>
  <c r="M35" i="11"/>
  <c r="P35" i="11" s="1"/>
  <c r="M34" i="11"/>
  <c r="P34" i="11" s="1"/>
  <c r="M33" i="11"/>
  <c r="P33" i="11" s="1"/>
  <c r="Q32" i="11"/>
  <c r="N32" i="11"/>
  <c r="L32" i="11"/>
  <c r="K32" i="11"/>
  <c r="J32" i="11"/>
  <c r="M31" i="11"/>
  <c r="P31" i="11" s="1"/>
  <c r="M30" i="11"/>
  <c r="P30" i="11" s="1"/>
  <c r="M29" i="11"/>
  <c r="Q28" i="11"/>
  <c r="N28" i="11"/>
  <c r="L28" i="11"/>
  <c r="K28" i="11"/>
  <c r="J28" i="11"/>
  <c r="M27" i="11"/>
  <c r="P27" i="11" s="1"/>
  <c r="M26" i="11"/>
  <c r="P26" i="11" s="1"/>
  <c r="M25" i="11"/>
  <c r="M24" i="11"/>
  <c r="P24" i="11" s="1"/>
  <c r="Q23" i="11"/>
  <c r="N23" i="11"/>
  <c r="L23" i="11"/>
  <c r="K23" i="11"/>
  <c r="J23" i="11"/>
  <c r="M22" i="11"/>
  <c r="P22" i="11" s="1"/>
  <c r="M21" i="11"/>
  <c r="P21" i="11" s="1"/>
  <c r="M20" i="11"/>
  <c r="P20" i="11" s="1"/>
  <c r="M19" i="11"/>
  <c r="P19" i="11" s="1"/>
  <c r="Q18" i="11"/>
  <c r="N18" i="11"/>
  <c r="L18" i="11"/>
  <c r="K18" i="11"/>
  <c r="J18" i="11"/>
  <c r="M17" i="11"/>
  <c r="P17" i="11" s="1"/>
  <c r="M16" i="11"/>
  <c r="P16" i="11" s="1"/>
  <c r="M15" i="11"/>
  <c r="P15" i="11" s="1"/>
  <c r="M14" i="11"/>
  <c r="Q13" i="11"/>
  <c r="N13" i="11"/>
  <c r="L13" i="11"/>
  <c r="K13" i="11"/>
  <c r="J13" i="11"/>
  <c r="M12" i="11"/>
  <c r="P12" i="11" s="1"/>
  <c r="M11" i="11"/>
  <c r="P11" i="11" s="1"/>
  <c r="P107" i="11" l="1"/>
  <c r="M71" i="11"/>
  <c r="P71" i="11" s="1"/>
  <c r="P91" i="11"/>
  <c r="P58" i="11"/>
  <c r="P46" i="11"/>
  <c r="M10" i="11"/>
  <c r="P6" i="11"/>
  <c r="P111" i="11"/>
  <c r="P108" i="11"/>
  <c r="P104" i="11"/>
  <c r="P100" i="11"/>
  <c r="P96" i="11"/>
  <c r="P92" i="11"/>
  <c r="P88" i="11"/>
  <c r="P84" i="11"/>
  <c r="M83" i="11"/>
  <c r="P83" i="11" s="1"/>
  <c r="P81" i="11"/>
  <c r="M80" i="11"/>
  <c r="P80" i="11" s="1"/>
  <c r="P78" i="11"/>
  <c r="M68" i="11"/>
  <c r="P68" i="11" s="1"/>
  <c r="P65" i="11"/>
  <c r="M64" i="11"/>
  <c r="P64" i="11" s="1"/>
  <c r="P62" i="11"/>
  <c r="P54" i="11"/>
  <c r="P50" i="11"/>
  <c r="M49" i="11"/>
  <c r="P49" i="11" s="1"/>
  <c r="P47" i="11"/>
  <c r="P43" i="11"/>
  <c r="M77" i="11"/>
  <c r="P77" i="11" s="1"/>
  <c r="M74" i="11"/>
  <c r="P74" i="11" s="1"/>
  <c r="M42" i="11"/>
  <c r="P42" i="11" s="1"/>
  <c r="P39" i="11"/>
  <c r="M37" i="11"/>
  <c r="P37" i="11" s="1"/>
  <c r="M32" i="11"/>
  <c r="P32" i="11" s="1"/>
  <c r="P29" i="11"/>
  <c r="M28" i="11"/>
  <c r="P28" i="11" s="1"/>
  <c r="P25" i="11"/>
  <c r="M23" i="11"/>
  <c r="P23" i="11" s="1"/>
  <c r="M18" i="11"/>
  <c r="P18" i="11" s="1"/>
  <c r="P14" i="11"/>
  <c r="M13" i="11"/>
  <c r="P13" i="11" s="1"/>
  <c r="M112" i="11" l="1"/>
  <c r="P112" i="11"/>
  <c r="P10" i="11"/>
</calcChain>
</file>

<file path=xl/sharedStrings.xml><?xml version="1.0" encoding="utf-8"?>
<sst xmlns="http://schemas.openxmlformats.org/spreadsheetml/2006/main" count="276" uniqueCount="85">
  <si>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</si>
  <si>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</si>
  <si>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</si>
  <si>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</si>
  <si>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</si>
  <si>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</si>
  <si>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</si>
  <si>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</si>
  <si>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</si>
  <si>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</si>
  <si>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</si>
  <si>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</si>
  <si>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</si>
  <si>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</si>
  <si>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</si>
  <si>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</si>
  <si>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</si>
  <si>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Береза</t>
  </si>
  <si>
    <t>Липа</t>
  </si>
  <si>
    <t>ВСЕГО</t>
  </si>
  <si>
    <t>мягколиственное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</si>
  <si>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</si>
  <si>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</si>
  <si>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</si>
  <si>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</si>
  <si>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</si>
  <si>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</si>
  <si>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/</t>
  </si>
  <si>
    <t>Д.В.Зарифуллин</t>
  </si>
  <si>
    <t>Никольское</t>
  </si>
  <si>
    <t>60 лет</t>
  </si>
  <si>
    <t>СР</t>
  </si>
  <si>
    <t>Осина</t>
  </si>
  <si>
    <t>Дуб</t>
  </si>
  <si>
    <t>Сосна</t>
  </si>
  <si>
    <t>16:37:000000:260</t>
  </si>
  <si>
    <t>75 лет</t>
  </si>
  <si>
    <t>5Б3Ос1Лп1Дн</t>
  </si>
  <si>
    <t>70 лет</t>
  </si>
  <si>
    <t>7Б3С</t>
  </si>
  <si>
    <t>65 лет</t>
  </si>
  <si>
    <t>4Лп3Ос2Дн1Б+Лп</t>
  </si>
  <si>
    <t>4Ос3Лп1Б1Д1Кл</t>
  </si>
  <si>
    <t>8Ос2Лп</t>
  </si>
  <si>
    <t>4Ос3Лп2Б1Дн</t>
  </si>
  <si>
    <t>55 лет</t>
  </si>
  <si>
    <t>10Ос+Б+Лп</t>
  </si>
  <si>
    <t>4Ос3Б2Лп1Дн+Кл</t>
  </si>
  <si>
    <t>5Ос3Лп1Б1Дн</t>
  </si>
  <si>
    <t>Спасское</t>
  </si>
  <si>
    <t>ДВР</t>
  </si>
  <si>
    <t xml:space="preserve">хвойное </t>
  </si>
  <si>
    <t>8С2Б+Лп</t>
  </si>
  <si>
    <t>90 лет</t>
  </si>
  <si>
    <t>7Ос2Лп1Б</t>
  </si>
  <si>
    <t>7Олч3Б</t>
  </si>
  <si>
    <t>Ольха ч.</t>
  </si>
  <si>
    <t>10Б</t>
  </si>
  <si>
    <t>5Ос3Лп1Дн1Кл</t>
  </si>
  <si>
    <t>5Ос2Лп1Б1Дн1Кл</t>
  </si>
  <si>
    <t>твердолиственное</t>
  </si>
  <si>
    <t>5Дн2Лп1Лп1Б1Ос</t>
  </si>
  <si>
    <t>95 лет</t>
  </si>
  <si>
    <t>3Б3Ос2Дн2Кл</t>
  </si>
  <si>
    <t>80 лет</t>
  </si>
  <si>
    <t>8Ос2Б</t>
  </si>
  <si>
    <t>5Ос4Лп1Дн</t>
  </si>
  <si>
    <t>85 лет</t>
  </si>
  <si>
    <t>7Лп2Ос1Дн</t>
  </si>
  <si>
    <t>6Лп3Ос1Дн</t>
  </si>
  <si>
    <t>4Лп2Лп4Ос</t>
  </si>
  <si>
    <t>6Лп4Ос</t>
  </si>
  <si>
    <t>9Лп1Ос+Дн</t>
  </si>
  <si>
    <t>16:37:000000:262</t>
  </si>
  <si>
    <t>16:37:000000:317</t>
  </si>
  <si>
    <t>16:06:000000:445</t>
  </si>
  <si>
    <t>16:06:000000:451</t>
  </si>
  <si>
    <t>16:37:000000:283</t>
  </si>
  <si>
    <t>16:06:000000:464</t>
  </si>
  <si>
    <t>16:37:000000:334</t>
  </si>
  <si>
    <t>16:37:000000:354</t>
  </si>
  <si>
    <t>аукционных единиц купли-продажи лесонасаждений  для аукциона (бизнес) Болгарского лесничества на 2023 год</t>
  </si>
  <si>
    <t>Делянки обсчитаны по ставкам 2023 года</t>
  </si>
  <si>
    <t>10Лп+Б+Ос</t>
  </si>
  <si>
    <t>5Лп2Лп3Б+С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</si>
</sst>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_р_.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165" fontId="1" fillId="2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3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Fill="1" applyAlignment="1" applyProtection="1">
      <alignment horizontal="left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horizontal="right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1"/>
  <sheetViews>
    <sheetView tabSelected="1" topLeftCell="A91" zoomScale="115" zoomScaleNormal="115" zoomScaleSheetLayoutView="85" workbookViewId="0">
      <selection activeCell="A108" sqref="A108"/>
    </sheetView>
  </sheetViews>
  <sheetFormatPr defaultRowHeight="12.75" x14ac:dyDescent="0.2"/>
  <cols>
    <col min="1" max="1" width="4.7109375" style="7" customWidth="1"/>
    <col min="2" max="2" width="19.140625" style="8" customWidth="1"/>
    <col min="3" max="3" width="8.7109375" style="7" customWidth="1"/>
    <col min="4" max="5" width="7.85546875" style="7" customWidth="1"/>
    <col min="6" max="6" width="8.5703125" style="8" customWidth="1"/>
    <col min="7" max="7" width="19.7109375" style="7" customWidth="1"/>
    <col min="8" max="8" width="7.5703125" style="8" customWidth="1"/>
    <col min="9" max="9" width="12.42578125" style="8" customWidth="1"/>
    <col min="10" max="10" width="12" style="9" customWidth="1"/>
    <col min="11" max="11" width="10.5703125" style="9" customWidth="1"/>
    <col min="12" max="12" width="11" style="9" customWidth="1"/>
    <col min="13" max="13" width="10.5703125" style="9" customWidth="1"/>
    <col min="14" max="14" width="11" style="9" customWidth="1"/>
    <col min="15" max="15" width="8.7109375" style="9" customWidth="1"/>
    <col min="16" max="16" width="9.42578125" style="9" customWidth="1"/>
    <col min="17" max="17" width="11.42578125" style="23" customWidth="1"/>
    <col min="18" max="18" width="12.42578125" style="23" customWidth="1"/>
    <col min="19" max="19" width="17.28515625" style="9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</cols>
  <sheetData>
    <row r="1" spans="1:26" x14ac:dyDescent="0.2">
      <c r="A1" s="39" t="s">
        <v>24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26" x14ac:dyDescent="0.2">
      <c r="A2" s="39" t="s">
        <v>81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4" spans="1:26" ht="33" customHeight="1" x14ac:dyDescent="0.2">
      <c r="A4" s="45" t="s">
        <v>0</v>
      </c>
      <c r="B4" s="36" t="s">
        <v>1</v>
      </c>
      <c r="C4" s="45" t="s">
        <v>2</v>
      </c>
      <c r="D4" s="45" t="s">
        <v>3</v>
      </c>
      <c r="E4" s="45" t="s">
        <v>4</v>
      </c>
      <c r="F4" s="36" t="s">
        <v>5</v>
      </c>
      <c r="G4" s="45" t="s">
        <v>6</v>
      </c>
      <c r="H4" s="36" t="s">
        <v>7</v>
      </c>
      <c r="I4" s="36" t="s">
        <v>8</v>
      </c>
      <c r="J4" s="47" t="s">
        <v>9</v>
      </c>
      <c r="K4" s="47"/>
      <c r="L4" s="47"/>
      <c r="M4" s="47"/>
      <c r="N4" s="48" t="s">
        <v>10</v>
      </c>
      <c r="O4" s="48" t="s">
        <v>16</v>
      </c>
      <c r="P4" s="48" t="s">
        <v>11</v>
      </c>
      <c r="Q4" s="50" t="s">
        <v>22</v>
      </c>
      <c r="R4" s="50" t="s">
        <v>21</v>
      </c>
      <c r="S4" s="47" t="s">
        <v>23</v>
      </c>
    </row>
    <row r="5" spans="1:26" ht="24" customHeight="1" x14ac:dyDescent="0.2">
      <c r="A5" s="46"/>
      <c r="B5" s="38"/>
      <c r="C5" s="46"/>
      <c r="D5" s="46"/>
      <c r="E5" s="46"/>
      <c r="F5" s="38"/>
      <c r="G5" s="46"/>
      <c r="H5" s="38"/>
      <c r="I5" s="38"/>
      <c r="J5" s="15" t="s">
        <v>12</v>
      </c>
      <c r="K5" s="15" t="s">
        <v>13</v>
      </c>
      <c r="L5" s="15" t="s">
        <v>14</v>
      </c>
      <c r="M5" s="15" t="s">
        <v>15</v>
      </c>
      <c r="N5" s="49"/>
      <c r="O5" s="49"/>
      <c r="P5" s="49"/>
      <c r="Q5" s="50"/>
      <c r="R5" s="50"/>
      <c r="S5" s="47"/>
    </row>
    <row r="6" spans="1:26" ht="16.149999999999999" customHeight="1" x14ac:dyDescent="0.2">
      <c r="A6" s="2">
        <v>20</v>
      </c>
      <c r="B6" s="3" t="s">
        <v>29</v>
      </c>
      <c r="C6" s="2">
        <v>43</v>
      </c>
      <c r="D6" s="2">
        <v>12</v>
      </c>
      <c r="E6" s="2">
        <v>1</v>
      </c>
      <c r="F6" s="3">
        <v>2.8</v>
      </c>
      <c r="G6" s="2" t="s">
        <v>20</v>
      </c>
      <c r="H6" s="3" t="s">
        <v>31</v>
      </c>
      <c r="I6" s="3" t="s">
        <v>32</v>
      </c>
      <c r="J6" s="19">
        <v>10</v>
      </c>
      <c r="K6" s="19">
        <v>29</v>
      </c>
      <c r="L6" s="19">
        <v>1</v>
      </c>
      <c r="M6" s="19">
        <f>SUM(J6:L6)</f>
        <v>40</v>
      </c>
      <c r="N6" s="19">
        <v>72</v>
      </c>
      <c r="O6" s="19"/>
      <c r="P6" s="19">
        <f t="shared" ref="P6:P10" si="0">SUM(M6:N6)</f>
        <v>112</v>
      </c>
      <c r="Q6" s="21">
        <v>1555.65</v>
      </c>
      <c r="R6" s="25"/>
      <c r="S6" s="26"/>
      <c r="Y6" s="13"/>
      <c r="Z6" s="14"/>
    </row>
    <row r="7" spans="1:26" ht="16.149999999999999" customHeight="1" x14ac:dyDescent="0.2">
      <c r="A7" s="2"/>
      <c r="B7" s="3"/>
      <c r="C7" s="2"/>
      <c r="D7" s="2"/>
      <c r="E7" s="2"/>
      <c r="F7" s="3"/>
      <c r="G7" s="2" t="s">
        <v>37</v>
      </c>
      <c r="H7" s="3"/>
      <c r="I7" s="3" t="s">
        <v>17</v>
      </c>
      <c r="J7" s="19">
        <v>40</v>
      </c>
      <c r="K7" s="19">
        <v>45</v>
      </c>
      <c r="L7" s="19">
        <v>2</v>
      </c>
      <c r="M7" s="19">
        <f>SUM(J7:L7)</f>
        <v>87</v>
      </c>
      <c r="N7" s="19">
        <v>75</v>
      </c>
      <c r="O7" s="19"/>
      <c r="P7" s="19">
        <f t="shared" si="0"/>
        <v>162</v>
      </c>
      <c r="Q7" s="21">
        <v>18396.009999999998</v>
      </c>
      <c r="R7" s="25"/>
      <c r="S7" s="26"/>
      <c r="Y7" s="13"/>
      <c r="Z7" s="14"/>
    </row>
    <row r="8" spans="1:26" ht="16.149999999999999" customHeight="1" x14ac:dyDescent="0.2">
      <c r="A8" s="2"/>
      <c r="B8" s="3"/>
      <c r="C8" s="2"/>
      <c r="D8" s="2"/>
      <c r="E8" s="2"/>
      <c r="F8" s="3"/>
      <c r="G8" s="2" t="s">
        <v>38</v>
      </c>
      <c r="H8" s="3"/>
      <c r="I8" s="3" t="s">
        <v>33</v>
      </c>
      <c r="J8" s="19"/>
      <c r="K8" s="19">
        <v>13</v>
      </c>
      <c r="L8" s="19">
        <v>4</v>
      </c>
      <c r="M8" s="19">
        <f>SUM(J8:L8)</f>
        <v>17</v>
      </c>
      <c r="N8" s="19">
        <v>95</v>
      </c>
      <c r="O8" s="19"/>
      <c r="P8" s="19">
        <f t="shared" si="0"/>
        <v>112</v>
      </c>
      <c r="Q8" s="21">
        <v>24431.26</v>
      </c>
      <c r="R8" s="25"/>
      <c r="S8" s="26"/>
      <c r="Y8" s="13"/>
      <c r="Z8" s="14"/>
    </row>
    <row r="9" spans="1:26" ht="16.149999999999999" customHeight="1" x14ac:dyDescent="0.2">
      <c r="A9" s="2"/>
      <c r="B9" s="3"/>
      <c r="C9" s="2"/>
      <c r="D9" s="2"/>
      <c r="E9" s="2"/>
      <c r="F9" s="3"/>
      <c r="G9" s="2"/>
      <c r="H9" s="3"/>
      <c r="I9" s="3" t="s">
        <v>18</v>
      </c>
      <c r="J9" s="19"/>
      <c r="K9" s="19">
        <v>3</v>
      </c>
      <c r="L9" s="19"/>
      <c r="M9" s="19">
        <f>SUM(J9:L9)</f>
        <v>3</v>
      </c>
      <c r="N9" s="19">
        <v>7</v>
      </c>
      <c r="O9" s="19"/>
      <c r="P9" s="19">
        <f t="shared" si="0"/>
        <v>10</v>
      </c>
      <c r="Q9" s="21">
        <v>329.45</v>
      </c>
      <c r="R9" s="25"/>
      <c r="S9" s="6"/>
      <c r="Y9" s="13"/>
      <c r="Z9" s="14"/>
    </row>
    <row r="10" spans="1:26" ht="16.149999999999999" customHeight="1" x14ac:dyDescent="0.2">
      <c r="A10" s="2"/>
      <c r="B10" s="3"/>
      <c r="C10" s="2"/>
      <c r="D10" s="4"/>
      <c r="E10" s="4"/>
      <c r="F10" s="5"/>
      <c r="G10" s="2"/>
      <c r="H10" s="5"/>
      <c r="I10" s="5" t="s">
        <v>15</v>
      </c>
      <c r="J10" s="20">
        <f>SUM(J6:J9)</f>
        <v>50</v>
      </c>
      <c r="K10" s="20">
        <f>SUM(K6:K9)</f>
        <v>90</v>
      </c>
      <c r="L10" s="20">
        <f>SUM(L6:L9)</f>
        <v>7</v>
      </c>
      <c r="M10" s="20">
        <f>SUM(M6:M9)</f>
        <v>147</v>
      </c>
      <c r="N10" s="20">
        <f>SUM(N6:N9)</f>
        <v>249</v>
      </c>
      <c r="O10" s="20"/>
      <c r="P10" s="20">
        <f t="shared" si="0"/>
        <v>396</v>
      </c>
      <c r="Q10" s="22">
        <f>SUM(Q6:Q9)</f>
        <v>44712.369999999995</v>
      </c>
      <c r="R10" s="25">
        <v>66621.429999999993</v>
      </c>
      <c r="S10" s="27" t="s">
        <v>73</v>
      </c>
      <c r="Y10" s="13"/>
      <c r="Z10" s="14"/>
    </row>
    <row r="11" spans="1:26" ht="16.149999999999999" customHeight="1" x14ac:dyDescent="0.2">
      <c r="A11" s="2">
        <v>21</v>
      </c>
      <c r="B11" s="3" t="s">
        <v>29</v>
      </c>
      <c r="C11" s="2">
        <v>44</v>
      </c>
      <c r="D11" s="2">
        <v>26</v>
      </c>
      <c r="E11" s="2">
        <v>1</v>
      </c>
      <c r="F11" s="3">
        <v>0.3</v>
      </c>
      <c r="G11" s="2" t="s">
        <v>20</v>
      </c>
      <c r="H11" s="3" t="s">
        <v>31</v>
      </c>
      <c r="I11" s="3" t="s">
        <v>17</v>
      </c>
      <c r="J11" s="19"/>
      <c r="K11" s="19">
        <v>10</v>
      </c>
      <c r="L11" s="19">
        <v>1</v>
      </c>
      <c r="M11" s="19">
        <f>SUM(J11:L11)</f>
        <v>11</v>
      </c>
      <c r="N11" s="19">
        <v>27</v>
      </c>
      <c r="O11" s="19"/>
      <c r="P11" s="19">
        <f t="shared" ref="P11:P18" si="1">SUM(M11:N11)</f>
        <v>38</v>
      </c>
      <c r="Q11" s="21">
        <v>2154.65</v>
      </c>
      <c r="R11" s="25"/>
      <c r="S11" s="27"/>
      <c r="Y11" s="13"/>
      <c r="Z11" s="14"/>
    </row>
    <row r="12" spans="1:26" ht="16.149999999999999" customHeight="1" x14ac:dyDescent="0.2">
      <c r="A12" s="2"/>
      <c r="B12" s="3"/>
      <c r="C12" s="2"/>
      <c r="D12" s="2"/>
      <c r="E12" s="2"/>
      <c r="F12" s="3"/>
      <c r="G12" s="2" t="s">
        <v>39</v>
      </c>
      <c r="H12" s="3"/>
      <c r="I12" s="3" t="s">
        <v>34</v>
      </c>
      <c r="J12" s="19"/>
      <c r="K12" s="19">
        <v>2</v>
      </c>
      <c r="L12" s="19">
        <v>2</v>
      </c>
      <c r="M12" s="19">
        <f>SUM(J12:L12)</f>
        <v>4</v>
      </c>
      <c r="N12" s="19">
        <v>6</v>
      </c>
      <c r="O12" s="19"/>
      <c r="P12" s="19">
        <f t="shared" si="1"/>
        <v>10</v>
      </c>
      <c r="Q12" s="21">
        <v>1097.7</v>
      </c>
      <c r="R12" s="25"/>
      <c r="S12" s="27"/>
      <c r="Y12" s="13"/>
      <c r="Z12" s="14"/>
    </row>
    <row r="13" spans="1:26" ht="16.149999999999999" customHeight="1" x14ac:dyDescent="0.2">
      <c r="A13" s="2"/>
      <c r="B13" s="3"/>
      <c r="C13" s="2"/>
      <c r="D13" s="4"/>
      <c r="E13" s="4"/>
      <c r="F13" s="5"/>
      <c r="G13" s="2" t="s">
        <v>40</v>
      </c>
      <c r="H13" s="5"/>
      <c r="I13" s="5" t="s">
        <v>15</v>
      </c>
      <c r="J13" s="20">
        <f>SUM(J11:J12)</f>
        <v>0</v>
      </c>
      <c r="K13" s="20">
        <f>SUM(K11:K12)</f>
        <v>12</v>
      </c>
      <c r="L13" s="20">
        <f>SUM(L11:L12)</f>
        <v>3</v>
      </c>
      <c r="M13" s="20">
        <f>SUM(M11:M12)</f>
        <v>15</v>
      </c>
      <c r="N13" s="20">
        <f>SUM(N11:N12)</f>
        <v>33</v>
      </c>
      <c r="O13" s="20"/>
      <c r="P13" s="20">
        <f t="shared" si="1"/>
        <v>48</v>
      </c>
      <c r="Q13" s="22">
        <f>SUM(Q11:Q12)</f>
        <v>3252.3500000000004</v>
      </c>
      <c r="R13" s="25">
        <v>13627.35</v>
      </c>
      <c r="S13" s="27" t="s">
        <v>73</v>
      </c>
      <c r="Y13" s="13"/>
      <c r="Z13" s="14"/>
    </row>
    <row r="14" spans="1:26" ht="16.149999999999999" customHeight="1" x14ac:dyDescent="0.2">
      <c r="A14" s="2">
        <v>22</v>
      </c>
      <c r="B14" s="3" t="s">
        <v>29</v>
      </c>
      <c r="C14" s="2">
        <v>73</v>
      </c>
      <c r="D14" s="2">
        <v>13</v>
      </c>
      <c r="E14" s="2">
        <v>1</v>
      </c>
      <c r="F14" s="3">
        <v>4.7</v>
      </c>
      <c r="G14" s="2" t="s">
        <v>20</v>
      </c>
      <c r="H14" s="3" t="s">
        <v>31</v>
      </c>
      <c r="I14" s="3" t="s">
        <v>18</v>
      </c>
      <c r="J14" s="19">
        <v>91</v>
      </c>
      <c r="K14" s="19">
        <v>261</v>
      </c>
      <c r="L14" s="19">
        <v>6</v>
      </c>
      <c r="M14" s="19">
        <f>SUM(J14:L14)</f>
        <v>358</v>
      </c>
      <c r="N14" s="19">
        <v>247</v>
      </c>
      <c r="O14" s="19"/>
      <c r="P14" s="19">
        <f t="shared" si="1"/>
        <v>605</v>
      </c>
      <c r="Q14" s="21">
        <v>40849.699999999997</v>
      </c>
      <c r="R14" s="25"/>
      <c r="S14" s="27"/>
      <c r="Y14" s="13"/>
      <c r="Z14" s="14"/>
    </row>
    <row r="15" spans="1:26" ht="16.149999999999999" customHeight="1" x14ac:dyDescent="0.2">
      <c r="A15" s="2"/>
      <c r="B15" s="3"/>
      <c r="C15" s="2"/>
      <c r="D15" s="2"/>
      <c r="E15" s="2"/>
      <c r="F15" s="3"/>
      <c r="G15" s="2" t="s">
        <v>41</v>
      </c>
      <c r="H15" s="3"/>
      <c r="I15" s="3" t="s">
        <v>32</v>
      </c>
      <c r="J15" s="19">
        <v>8</v>
      </c>
      <c r="K15" s="19">
        <v>2</v>
      </c>
      <c r="L15" s="19"/>
      <c r="M15" s="19">
        <f>SUM(J15:L15)</f>
        <v>10</v>
      </c>
      <c r="N15" s="19">
        <v>118</v>
      </c>
      <c r="O15" s="19"/>
      <c r="P15" s="19">
        <f t="shared" si="1"/>
        <v>128</v>
      </c>
      <c r="Q15" s="21">
        <v>565.4</v>
      </c>
      <c r="R15" s="25"/>
      <c r="S15" s="27"/>
      <c r="Y15" s="13"/>
      <c r="Z15" s="14"/>
    </row>
    <row r="16" spans="1:26" ht="16.149999999999999" customHeight="1" x14ac:dyDescent="0.2">
      <c r="A16" s="2"/>
      <c r="B16" s="3"/>
      <c r="C16" s="2"/>
      <c r="D16" s="2"/>
      <c r="E16" s="2"/>
      <c r="F16" s="3"/>
      <c r="G16" s="2" t="s">
        <v>36</v>
      </c>
      <c r="H16" s="3"/>
      <c r="I16" s="3" t="s">
        <v>17</v>
      </c>
      <c r="J16" s="19">
        <v>25</v>
      </c>
      <c r="K16" s="19">
        <v>2</v>
      </c>
      <c r="L16" s="19"/>
      <c r="M16" s="19">
        <f>SUM(J16:L16)</f>
        <v>27</v>
      </c>
      <c r="N16" s="19">
        <v>29</v>
      </c>
      <c r="O16" s="19"/>
      <c r="P16" s="19">
        <f t="shared" si="1"/>
        <v>56</v>
      </c>
      <c r="Q16" s="21">
        <v>6702.64</v>
      </c>
      <c r="R16" s="25"/>
      <c r="S16" s="27"/>
      <c r="Y16" s="13"/>
      <c r="Z16" s="14"/>
    </row>
    <row r="17" spans="1:26" ht="16.149999999999999" customHeight="1" x14ac:dyDescent="0.2">
      <c r="A17" s="2"/>
      <c r="B17" s="3"/>
      <c r="C17" s="2"/>
      <c r="D17" s="2"/>
      <c r="E17" s="2"/>
      <c r="F17" s="3"/>
      <c r="G17" s="2"/>
      <c r="H17" s="3"/>
      <c r="I17" s="3" t="s">
        <v>33</v>
      </c>
      <c r="J17" s="19">
        <v>21</v>
      </c>
      <c r="K17" s="19">
        <v>22</v>
      </c>
      <c r="L17" s="19">
        <v>2</v>
      </c>
      <c r="M17" s="19">
        <f>SUM(J17:L17)</f>
        <v>45</v>
      </c>
      <c r="N17" s="19">
        <v>72</v>
      </c>
      <c r="O17" s="19"/>
      <c r="P17" s="19">
        <f t="shared" si="1"/>
        <v>117</v>
      </c>
      <c r="Q17" s="21">
        <v>70846.3</v>
      </c>
      <c r="R17" s="25"/>
      <c r="S17" s="27"/>
      <c r="Y17" s="13"/>
      <c r="Z17" s="14"/>
    </row>
    <row r="18" spans="1:26" ht="16.149999999999999" customHeight="1" x14ac:dyDescent="0.2">
      <c r="A18" s="2"/>
      <c r="B18" s="3"/>
      <c r="C18" s="2"/>
      <c r="D18" s="4"/>
      <c r="E18" s="4"/>
      <c r="F18" s="5"/>
      <c r="G18" s="2"/>
      <c r="H18" s="5"/>
      <c r="I18" s="5" t="s">
        <v>15</v>
      </c>
      <c r="J18" s="20">
        <f>SUM(J14:J17)</f>
        <v>145</v>
      </c>
      <c r="K18" s="20">
        <f>SUM(K14:K17)</f>
        <v>287</v>
      </c>
      <c r="L18" s="20">
        <f>SUM(L14:L17)</f>
        <v>8</v>
      </c>
      <c r="M18" s="20">
        <f>SUM(M14:M17)</f>
        <v>440</v>
      </c>
      <c r="N18" s="20">
        <f>SUM(N14:N17)</f>
        <v>466</v>
      </c>
      <c r="O18" s="20"/>
      <c r="P18" s="20">
        <f t="shared" si="1"/>
        <v>906</v>
      </c>
      <c r="Q18" s="22">
        <f>SUM(Q14:Q17)</f>
        <v>118964.04000000001</v>
      </c>
      <c r="R18" s="25">
        <v>155842.89000000001</v>
      </c>
      <c r="S18" s="27" t="s">
        <v>74</v>
      </c>
      <c r="Y18" s="13"/>
      <c r="Z18" s="14"/>
    </row>
    <row r="19" spans="1:26" ht="16.149999999999999" customHeight="1" x14ac:dyDescent="0.2">
      <c r="A19" s="2">
        <v>23</v>
      </c>
      <c r="B19" s="3" t="s">
        <v>29</v>
      </c>
      <c r="C19" s="2">
        <v>74</v>
      </c>
      <c r="D19" s="2">
        <v>2</v>
      </c>
      <c r="E19" s="2">
        <v>1</v>
      </c>
      <c r="F19" s="3">
        <v>4.7</v>
      </c>
      <c r="G19" s="2" t="s">
        <v>20</v>
      </c>
      <c r="H19" s="3" t="s">
        <v>31</v>
      </c>
      <c r="I19" s="3" t="s">
        <v>18</v>
      </c>
      <c r="J19" s="19">
        <v>91</v>
      </c>
      <c r="K19" s="19">
        <v>261</v>
      </c>
      <c r="L19" s="19">
        <v>6</v>
      </c>
      <c r="M19" s="19">
        <f>SUM(J19:L19)</f>
        <v>358</v>
      </c>
      <c r="N19" s="19">
        <v>247</v>
      </c>
      <c r="O19" s="19"/>
      <c r="P19" s="19">
        <f>SUM(M19:O19)</f>
        <v>605</v>
      </c>
      <c r="Q19" s="21">
        <v>40849.699999999997</v>
      </c>
      <c r="R19" s="25"/>
      <c r="S19" s="27"/>
      <c r="Y19" s="13"/>
      <c r="Z19" s="14"/>
    </row>
    <row r="20" spans="1:26" ht="16.149999999999999" customHeight="1" x14ac:dyDescent="0.2">
      <c r="A20" s="2"/>
      <c r="B20" s="3"/>
      <c r="C20" s="2"/>
      <c r="D20" s="2"/>
      <c r="E20" s="2"/>
      <c r="F20" s="3"/>
      <c r="G20" s="2" t="s">
        <v>42</v>
      </c>
      <c r="H20" s="3"/>
      <c r="I20" s="3" t="s">
        <v>32</v>
      </c>
      <c r="J20" s="19">
        <v>8</v>
      </c>
      <c r="K20" s="19">
        <v>2</v>
      </c>
      <c r="L20" s="19"/>
      <c r="M20" s="19">
        <f>SUM(J20:L20)</f>
        <v>10</v>
      </c>
      <c r="N20" s="19">
        <v>118</v>
      </c>
      <c r="O20" s="19"/>
      <c r="P20" s="19">
        <f>SUM(M20:N20)</f>
        <v>128</v>
      </c>
      <c r="Q20" s="21">
        <v>565.4</v>
      </c>
      <c r="R20" s="25"/>
      <c r="S20" s="27"/>
      <c r="Y20" s="13"/>
      <c r="Z20" s="14"/>
    </row>
    <row r="21" spans="1:26" ht="16.149999999999999" customHeight="1" x14ac:dyDescent="0.2">
      <c r="A21" s="2"/>
      <c r="B21" s="3"/>
      <c r="C21" s="2"/>
      <c r="D21" s="2"/>
      <c r="E21" s="2"/>
      <c r="F21" s="3"/>
      <c r="G21" s="2" t="s">
        <v>30</v>
      </c>
      <c r="H21" s="3"/>
      <c r="I21" s="3" t="s">
        <v>17</v>
      </c>
      <c r="J21" s="19">
        <v>32</v>
      </c>
      <c r="K21" s="19">
        <v>2</v>
      </c>
      <c r="L21" s="19"/>
      <c r="M21" s="19">
        <f>SUM(J21:L21)</f>
        <v>34</v>
      </c>
      <c r="N21" s="19">
        <v>32</v>
      </c>
      <c r="O21" s="19"/>
      <c r="P21" s="19">
        <f>SUM(M21:N21)</f>
        <v>66</v>
      </c>
      <c r="Q21" s="21">
        <v>8414.44</v>
      </c>
      <c r="R21" s="25"/>
      <c r="S21" s="27"/>
      <c r="Y21" s="13"/>
      <c r="Z21" s="14"/>
    </row>
    <row r="22" spans="1:26" ht="16.149999999999999" customHeight="1" x14ac:dyDescent="0.2">
      <c r="A22" s="2"/>
      <c r="B22" s="3"/>
      <c r="C22" s="2"/>
      <c r="D22" s="2"/>
      <c r="E22" s="2"/>
      <c r="F22" s="3"/>
      <c r="G22" s="2"/>
      <c r="H22" s="3"/>
      <c r="I22" s="3" t="s">
        <v>33</v>
      </c>
      <c r="J22" s="19">
        <v>21</v>
      </c>
      <c r="K22" s="19">
        <v>22</v>
      </c>
      <c r="L22" s="19">
        <v>2</v>
      </c>
      <c r="M22" s="19">
        <f>SUM(J22:L22)</f>
        <v>45</v>
      </c>
      <c r="N22" s="19">
        <v>78</v>
      </c>
      <c r="O22" s="19"/>
      <c r="P22" s="19">
        <f>SUM(M22:N22)</f>
        <v>123</v>
      </c>
      <c r="Q22" s="21">
        <v>71179.72</v>
      </c>
      <c r="R22" s="25"/>
      <c r="S22" s="27"/>
      <c r="Y22" s="13"/>
      <c r="Z22" s="14"/>
    </row>
    <row r="23" spans="1:26" ht="16.149999999999999" customHeight="1" x14ac:dyDescent="0.2">
      <c r="A23" s="2"/>
      <c r="B23" s="3"/>
      <c r="C23" s="2"/>
      <c r="D23" s="4"/>
      <c r="E23" s="4"/>
      <c r="F23" s="5"/>
      <c r="G23" s="2"/>
      <c r="H23" s="5"/>
      <c r="I23" s="5" t="s">
        <v>15</v>
      </c>
      <c r="J23" s="20">
        <f>SUM(J19:J22)</f>
        <v>152</v>
      </c>
      <c r="K23" s="20">
        <f>SUM(K19:K22)</f>
        <v>287</v>
      </c>
      <c r="L23" s="20">
        <f>SUM(L19:L22)</f>
        <v>8</v>
      </c>
      <c r="M23" s="20">
        <f>SUM(M19:M22)</f>
        <v>447</v>
      </c>
      <c r="N23" s="20">
        <f>SUM(N19:N22)</f>
        <v>475</v>
      </c>
      <c r="O23" s="20"/>
      <c r="P23" s="20">
        <f>SUM(M23:N23)</f>
        <v>922</v>
      </c>
      <c r="Q23" s="22">
        <f>SUM(Q19:Q22)</f>
        <v>121009.26000000001</v>
      </c>
      <c r="R23" s="25">
        <v>157312.04</v>
      </c>
      <c r="S23" s="27" t="s">
        <v>75</v>
      </c>
      <c r="Y23" s="13"/>
      <c r="Z23" s="14"/>
    </row>
    <row r="24" spans="1:26" ht="16.149999999999999" customHeight="1" x14ac:dyDescent="0.2">
      <c r="A24" s="2">
        <v>24</v>
      </c>
      <c r="B24" s="3" t="s">
        <v>29</v>
      </c>
      <c r="C24" s="2">
        <v>80</v>
      </c>
      <c r="D24" s="2">
        <v>27</v>
      </c>
      <c r="E24" s="2">
        <v>1</v>
      </c>
      <c r="F24" s="3">
        <v>1.85</v>
      </c>
      <c r="G24" s="2" t="s">
        <v>20</v>
      </c>
      <c r="H24" s="3" t="s">
        <v>31</v>
      </c>
      <c r="I24" s="3" t="s">
        <v>32</v>
      </c>
      <c r="J24" s="19">
        <v>13</v>
      </c>
      <c r="K24" s="19">
        <v>5</v>
      </c>
      <c r="L24" s="19"/>
      <c r="M24" s="19">
        <f>SUM(J24:L24)</f>
        <v>18</v>
      </c>
      <c r="N24" s="19">
        <v>121</v>
      </c>
      <c r="O24" s="19"/>
      <c r="P24" s="19">
        <f>SUM(M24:O24)</f>
        <v>139</v>
      </c>
      <c r="Q24" s="21">
        <v>899.36</v>
      </c>
      <c r="R24" s="25"/>
      <c r="S24" s="27"/>
      <c r="Y24" s="13"/>
      <c r="Z24" s="14"/>
    </row>
    <row r="25" spans="1:26" ht="16.149999999999999" customHeight="1" x14ac:dyDescent="0.2">
      <c r="A25" s="2"/>
      <c r="B25" s="3"/>
      <c r="C25" s="2"/>
      <c r="D25" s="2"/>
      <c r="E25" s="2"/>
      <c r="F25" s="3"/>
      <c r="G25" s="2" t="s">
        <v>44</v>
      </c>
      <c r="H25" s="3"/>
      <c r="I25" s="3" t="s">
        <v>17</v>
      </c>
      <c r="J25" s="19">
        <v>6</v>
      </c>
      <c r="K25" s="19">
        <v>3</v>
      </c>
      <c r="L25" s="19"/>
      <c r="M25" s="19">
        <f>SUM(J25:L25)</f>
        <v>9</v>
      </c>
      <c r="N25" s="19">
        <v>37</v>
      </c>
      <c r="O25" s="19"/>
      <c r="P25" s="19">
        <f>SUM(M25:N25)</f>
        <v>46</v>
      </c>
      <c r="Q25" s="21">
        <v>2446.13</v>
      </c>
      <c r="R25" s="25"/>
      <c r="S25" s="27"/>
      <c r="Y25" s="13"/>
      <c r="Z25" s="14"/>
    </row>
    <row r="26" spans="1:26" ht="16.149999999999999" customHeight="1" x14ac:dyDescent="0.2">
      <c r="A26" s="2"/>
      <c r="B26" s="3"/>
      <c r="C26" s="2"/>
      <c r="D26" s="2"/>
      <c r="E26" s="2"/>
      <c r="F26" s="3"/>
      <c r="G26" s="2" t="s">
        <v>38</v>
      </c>
      <c r="H26" s="3"/>
      <c r="I26" s="3" t="s">
        <v>18</v>
      </c>
      <c r="J26" s="19">
        <v>26</v>
      </c>
      <c r="K26" s="19">
        <v>52</v>
      </c>
      <c r="L26" s="19">
        <v>1</v>
      </c>
      <c r="M26" s="19">
        <f>SUM(J26:L26)</f>
        <v>79</v>
      </c>
      <c r="N26" s="19">
        <v>38</v>
      </c>
      <c r="O26" s="19"/>
      <c r="P26" s="19">
        <f>SUM(M26:N26)</f>
        <v>117</v>
      </c>
      <c r="Q26" s="21">
        <v>9212.0300000000007</v>
      </c>
      <c r="R26" s="25"/>
      <c r="S26" s="27"/>
      <c r="Y26" s="13"/>
      <c r="Z26" s="14"/>
    </row>
    <row r="27" spans="1:26" ht="16.149999999999999" customHeight="1" x14ac:dyDescent="0.2">
      <c r="A27" s="2"/>
      <c r="B27" s="3"/>
      <c r="C27" s="2"/>
      <c r="D27" s="2"/>
      <c r="E27" s="2"/>
      <c r="F27" s="3"/>
      <c r="G27" s="2"/>
      <c r="H27" s="3"/>
      <c r="I27" s="3" t="s">
        <v>33</v>
      </c>
      <c r="J27" s="19">
        <v>1</v>
      </c>
      <c r="K27" s="19">
        <v>5</v>
      </c>
      <c r="L27" s="19">
        <v>1</v>
      </c>
      <c r="M27" s="19">
        <f>SUM(J27:L27)</f>
        <v>7</v>
      </c>
      <c r="N27" s="19">
        <v>36</v>
      </c>
      <c r="O27" s="19"/>
      <c r="P27" s="19">
        <f>SUM(M27:N27)</f>
        <v>43</v>
      </c>
      <c r="Q27" s="21">
        <v>10806.59</v>
      </c>
      <c r="R27" s="25"/>
      <c r="S27" s="27"/>
      <c r="Y27" s="13"/>
      <c r="Z27" s="14"/>
    </row>
    <row r="28" spans="1:26" ht="16.149999999999999" customHeight="1" x14ac:dyDescent="0.2">
      <c r="A28" s="2"/>
      <c r="B28" s="3"/>
      <c r="C28" s="2"/>
      <c r="D28" s="4"/>
      <c r="E28" s="4"/>
      <c r="F28" s="5"/>
      <c r="G28" s="2"/>
      <c r="H28" s="5"/>
      <c r="I28" s="5" t="s">
        <v>15</v>
      </c>
      <c r="J28" s="20">
        <f>SUM(J24:J27)</f>
        <v>46</v>
      </c>
      <c r="K28" s="20">
        <f>SUM(K24:K27)</f>
        <v>65</v>
      </c>
      <c r="L28" s="20">
        <f>SUM(L24:L27)</f>
        <v>2</v>
      </c>
      <c r="M28" s="20">
        <f>SUM(M24:M27)</f>
        <v>113</v>
      </c>
      <c r="N28" s="20">
        <f>SUM(N24:N27)</f>
        <v>232</v>
      </c>
      <c r="O28" s="20"/>
      <c r="P28" s="20">
        <f>SUM(M28:N28)</f>
        <v>345</v>
      </c>
      <c r="Q28" s="22">
        <f>SUM(Q24:Q27)</f>
        <v>23364.11</v>
      </c>
      <c r="R28" s="25">
        <v>38550.78</v>
      </c>
      <c r="S28" s="27" t="s">
        <v>76</v>
      </c>
      <c r="Y28" s="13"/>
      <c r="Z28" s="14"/>
    </row>
    <row r="29" spans="1:26" ht="16.149999999999999" customHeight="1" x14ac:dyDescent="0.2">
      <c r="A29" s="2">
        <v>25</v>
      </c>
      <c r="B29" s="3" t="s">
        <v>29</v>
      </c>
      <c r="C29" s="2">
        <v>81</v>
      </c>
      <c r="D29" s="2">
        <v>1</v>
      </c>
      <c r="E29" s="2">
        <v>1</v>
      </c>
      <c r="F29" s="3">
        <v>2.9</v>
      </c>
      <c r="G29" s="2" t="s">
        <v>20</v>
      </c>
      <c r="H29" s="3" t="s">
        <v>31</v>
      </c>
      <c r="I29" s="3" t="s">
        <v>32</v>
      </c>
      <c r="J29" s="19">
        <v>94</v>
      </c>
      <c r="K29" s="19">
        <v>384</v>
      </c>
      <c r="L29" s="19">
        <v>21</v>
      </c>
      <c r="M29" s="19">
        <f>SUM(J29:L29)</f>
        <v>499</v>
      </c>
      <c r="N29" s="19">
        <v>366</v>
      </c>
      <c r="O29" s="19"/>
      <c r="P29" s="19">
        <f t="shared" ref="P29:P32" si="2">SUM(M29:N29)</f>
        <v>865</v>
      </c>
      <c r="Q29" s="21">
        <v>18329.16</v>
      </c>
      <c r="R29" s="25"/>
      <c r="S29" s="27"/>
      <c r="Y29" s="13"/>
      <c r="Z29" s="14"/>
    </row>
    <row r="30" spans="1:26" ht="16.149999999999999" customHeight="1" x14ac:dyDescent="0.2">
      <c r="A30" s="2"/>
      <c r="B30" s="3"/>
      <c r="C30" s="2"/>
      <c r="D30" s="2"/>
      <c r="E30" s="2"/>
      <c r="F30" s="3"/>
      <c r="G30" s="2" t="s">
        <v>46</v>
      </c>
      <c r="H30" s="3"/>
      <c r="I30" s="3" t="s">
        <v>17</v>
      </c>
      <c r="J30" s="19">
        <v>2</v>
      </c>
      <c r="K30" s="19">
        <v>27</v>
      </c>
      <c r="L30" s="19">
        <v>1</v>
      </c>
      <c r="M30" s="19">
        <f>SUM(J30:L30)</f>
        <v>30</v>
      </c>
      <c r="N30" s="19">
        <v>29</v>
      </c>
      <c r="O30" s="19"/>
      <c r="P30" s="19">
        <f t="shared" si="2"/>
        <v>59</v>
      </c>
      <c r="Q30" s="21">
        <v>5550.99</v>
      </c>
      <c r="R30" s="25"/>
      <c r="S30" s="27"/>
      <c r="Y30" s="13"/>
      <c r="Z30" s="14"/>
    </row>
    <row r="31" spans="1:26" ht="16.149999999999999" customHeight="1" x14ac:dyDescent="0.2">
      <c r="A31" s="2"/>
      <c r="B31" s="3"/>
      <c r="C31" s="2"/>
      <c r="D31" s="2"/>
      <c r="E31" s="2"/>
      <c r="F31" s="3"/>
      <c r="G31" s="2" t="s">
        <v>45</v>
      </c>
      <c r="H31" s="3"/>
      <c r="I31" s="3" t="s">
        <v>18</v>
      </c>
      <c r="J31" s="19"/>
      <c r="K31" s="19">
        <v>95</v>
      </c>
      <c r="L31" s="19">
        <v>7</v>
      </c>
      <c r="M31" s="19">
        <f>SUM(J31:L31)</f>
        <v>102</v>
      </c>
      <c r="N31" s="19">
        <v>66</v>
      </c>
      <c r="O31" s="19"/>
      <c r="P31" s="19">
        <f t="shared" si="2"/>
        <v>168</v>
      </c>
      <c r="Q31" s="21">
        <v>10359.6</v>
      </c>
      <c r="R31" s="25"/>
      <c r="S31" s="27"/>
      <c r="Y31" s="13"/>
      <c r="Z31" s="14"/>
    </row>
    <row r="32" spans="1:26" ht="16.149999999999999" customHeight="1" x14ac:dyDescent="0.2">
      <c r="A32" s="2"/>
      <c r="B32" s="3"/>
      <c r="C32" s="2"/>
      <c r="D32" s="4"/>
      <c r="E32" s="4"/>
      <c r="F32" s="5"/>
      <c r="G32" s="2"/>
      <c r="H32" s="5"/>
      <c r="I32" s="5" t="s">
        <v>15</v>
      </c>
      <c r="J32" s="20">
        <f>SUM(J29:J31)</f>
        <v>96</v>
      </c>
      <c r="K32" s="20">
        <f>SUM(K29:K31)</f>
        <v>506</v>
      </c>
      <c r="L32" s="20">
        <f>SUM(L29:L31)</f>
        <v>29</v>
      </c>
      <c r="M32" s="20">
        <f>SUM(M29:M31)</f>
        <v>631</v>
      </c>
      <c r="N32" s="20">
        <f>SUM(N29:N31)</f>
        <v>461</v>
      </c>
      <c r="O32" s="20"/>
      <c r="P32" s="20">
        <f t="shared" si="2"/>
        <v>1092</v>
      </c>
      <c r="Q32" s="22">
        <f>SUM(Q29:Q31)</f>
        <v>34239.75</v>
      </c>
      <c r="R32" s="25">
        <v>57180.38</v>
      </c>
      <c r="S32" s="27" t="s">
        <v>76</v>
      </c>
      <c r="Y32" s="13"/>
      <c r="Z32" s="14"/>
    </row>
    <row r="33" spans="1:26" ht="16.149999999999999" customHeight="1" x14ac:dyDescent="0.2">
      <c r="A33" s="2">
        <v>26</v>
      </c>
      <c r="B33" s="3" t="s">
        <v>29</v>
      </c>
      <c r="C33" s="2">
        <v>82</v>
      </c>
      <c r="D33" s="2">
        <v>4</v>
      </c>
      <c r="E33" s="2">
        <v>1</v>
      </c>
      <c r="F33" s="3">
        <v>2.0099999999999998</v>
      </c>
      <c r="G33" s="2" t="s">
        <v>20</v>
      </c>
      <c r="H33" s="3" t="s">
        <v>31</v>
      </c>
      <c r="I33" s="3" t="s">
        <v>32</v>
      </c>
      <c r="J33" s="19">
        <v>4</v>
      </c>
      <c r="K33" s="19">
        <v>30</v>
      </c>
      <c r="L33" s="19">
        <v>1</v>
      </c>
      <c r="M33" s="19">
        <f>SUM(J33:L33)</f>
        <v>35</v>
      </c>
      <c r="N33" s="19">
        <v>125</v>
      </c>
      <c r="O33" s="19"/>
      <c r="P33" s="19">
        <f>SUM(M33:O33)</f>
        <v>160</v>
      </c>
      <c r="Q33" s="21">
        <v>1377.97</v>
      </c>
      <c r="R33" s="25"/>
      <c r="S33" s="27"/>
      <c r="Y33" s="13"/>
      <c r="Z33" s="14"/>
    </row>
    <row r="34" spans="1:26" ht="16.149999999999999" customHeight="1" x14ac:dyDescent="0.2">
      <c r="A34" s="2"/>
      <c r="B34" s="3"/>
      <c r="C34" s="2"/>
      <c r="D34" s="2"/>
      <c r="E34" s="2"/>
      <c r="F34" s="3"/>
      <c r="G34" s="2" t="s">
        <v>47</v>
      </c>
      <c r="H34" s="3"/>
      <c r="I34" s="3" t="s">
        <v>17</v>
      </c>
      <c r="J34" s="19">
        <v>12</v>
      </c>
      <c r="K34" s="19">
        <v>22</v>
      </c>
      <c r="L34" s="19"/>
      <c r="M34" s="19">
        <f>SUM(J34:L34)</f>
        <v>34</v>
      </c>
      <c r="N34" s="19">
        <v>82</v>
      </c>
      <c r="O34" s="19"/>
      <c r="P34" s="19">
        <f>SUM(M34:N34)</f>
        <v>116</v>
      </c>
      <c r="Q34" s="21">
        <v>7722.74</v>
      </c>
      <c r="R34" s="25"/>
      <c r="S34" s="27"/>
      <c r="Y34" s="13"/>
      <c r="Z34" s="14"/>
    </row>
    <row r="35" spans="1:26" ht="16.149999999999999" customHeight="1" x14ac:dyDescent="0.2">
      <c r="A35" s="2"/>
      <c r="B35" s="3"/>
      <c r="C35" s="2"/>
      <c r="D35" s="2"/>
      <c r="E35" s="2"/>
      <c r="F35" s="3"/>
      <c r="G35" s="2" t="s">
        <v>38</v>
      </c>
      <c r="H35" s="3"/>
      <c r="I35" s="3" t="s">
        <v>18</v>
      </c>
      <c r="J35" s="19">
        <v>3</v>
      </c>
      <c r="K35" s="19">
        <v>23</v>
      </c>
      <c r="L35" s="19"/>
      <c r="M35" s="19">
        <f>SUM(J35:L35)</f>
        <v>26</v>
      </c>
      <c r="N35" s="19">
        <v>62</v>
      </c>
      <c r="O35" s="19"/>
      <c r="P35" s="19">
        <f>SUM(M35:N35)</f>
        <v>88</v>
      </c>
      <c r="Q35" s="21">
        <v>2974.7</v>
      </c>
      <c r="R35" s="25"/>
      <c r="S35" s="27"/>
      <c r="Y35" s="13"/>
      <c r="Z35" s="14"/>
    </row>
    <row r="36" spans="1:26" ht="16.149999999999999" customHeight="1" x14ac:dyDescent="0.2">
      <c r="A36" s="2"/>
      <c r="B36" s="3"/>
      <c r="C36" s="2"/>
      <c r="D36" s="2"/>
      <c r="E36" s="2"/>
      <c r="F36" s="3"/>
      <c r="G36" s="2"/>
      <c r="H36" s="3"/>
      <c r="I36" s="3" t="s">
        <v>33</v>
      </c>
      <c r="J36" s="19">
        <v>2</v>
      </c>
      <c r="K36" s="19">
        <v>13</v>
      </c>
      <c r="L36" s="19">
        <v>2</v>
      </c>
      <c r="M36" s="19">
        <f>SUM(J36:L36)</f>
        <v>17</v>
      </c>
      <c r="N36" s="19">
        <v>52</v>
      </c>
      <c r="O36" s="19"/>
      <c r="P36" s="19">
        <f>SUM(M36:N36)</f>
        <v>69</v>
      </c>
      <c r="Q36" s="21">
        <v>24329.03</v>
      </c>
      <c r="R36" s="25"/>
      <c r="S36" s="27"/>
      <c r="Y36" s="13"/>
      <c r="Z36" s="14"/>
    </row>
    <row r="37" spans="1:26" ht="16.149999999999999" customHeight="1" x14ac:dyDescent="0.2">
      <c r="A37" s="2"/>
      <c r="B37" s="3"/>
      <c r="C37" s="2"/>
      <c r="D37" s="4"/>
      <c r="E37" s="4"/>
      <c r="F37" s="5"/>
      <c r="G37" s="2"/>
      <c r="H37" s="5"/>
      <c r="I37" s="5" t="s">
        <v>15</v>
      </c>
      <c r="J37" s="20">
        <f>SUM(J33:J36)</f>
        <v>21</v>
      </c>
      <c r="K37" s="20">
        <f>SUM(K33:K36)</f>
        <v>88</v>
      </c>
      <c r="L37" s="20">
        <f>SUM(L33:L36)</f>
        <v>3</v>
      </c>
      <c r="M37" s="20">
        <f>SUM(M33:M36)</f>
        <v>112</v>
      </c>
      <c r="N37" s="20">
        <f>SUM(N33:N36)</f>
        <v>321</v>
      </c>
      <c r="O37" s="20"/>
      <c r="P37" s="20">
        <f>SUM(M37:N37)</f>
        <v>433</v>
      </c>
      <c r="Q37" s="22">
        <f>SUM(Q33:Q36)</f>
        <v>36404.44</v>
      </c>
      <c r="R37" s="25">
        <v>53150.48</v>
      </c>
      <c r="S37" s="27" t="s">
        <v>76</v>
      </c>
      <c r="Y37" s="13"/>
      <c r="Z37" s="14"/>
    </row>
    <row r="38" spans="1:26" ht="16.149999999999999" customHeight="1" x14ac:dyDescent="0.2">
      <c r="A38" s="2">
        <v>27</v>
      </c>
      <c r="B38" s="3" t="s">
        <v>29</v>
      </c>
      <c r="C38" s="2">
        <v>83</v>
      </c>
      <c r="D38" s="2">
        <v>1</v>
      </c>
      <c r="E38" s="2">
        <v>1</v>
      </c>
      <c r="F38" s="3">
        <v>4.7</v>
      </c>
      <c r="G38" s="2" t="s">
        <v>20</v>
      </c>
      <c r="H38" s="3" t="s">
        <v>31</v>
      </c>
      <c r="I38" s="3" t="s">
        <v>32</v>
      </c>
      <c r="J38" s="19">
        <v>33</v>
      </c>
      <c r="K38" s="19">
        <v>21</v>
      </c>
      <c r="L38" s="19">
        <v>1</v>
      </c>
      <c r="M38" s="19">
        <f>SUM(J38:L38)</f>
        <v>55</v>
      </c>
      <c r="N38" s="19">
        <v>337</v>
      </c>
      <c r="O38" s="19"/>
      <c r="P38" s="19">
        <f>SUM(M38:O38)</f>
        <v>392</v>
      </c>
      <c r="Q38" s="21">
        <v>2361.7600000000002</v>
      </c>
      <c r="R38" s="25"/>
      <c r="S38" s="27"/>
      <c r="Y38" s="13"/>
      <c r="Z38" s="14"/>
    </row>
    <row r="39" spans="1:26" ht="16.149999999999999" customHeight="1" x14ac:dyDescent="0.2">
      <c r="A39" s="2"/>
      <c r="B39" s="3"/>
      <c r="C39" s="2"/>
      <c r="D39" s="2"/>
      <c r="E39" s="2"/>
      <c r="F39" s="3"/>
      <c r="G39" s="2" t="s">
        <v>48</v>
      </c>
      <c r="H39" s="3"/>
      <c r="I39" s="3" t="s">
        <v>18</v>
      </c>
      <c r="J39" s="19">
        <v>6</v>
      </c>
      <c r="K39" s="19">
        <v>120</v>
      </c>
      <c r="L39" s="19">
        <v>26</v>
      </c>
      <c r="M39" s="19">
        <f>SUM(J39:L39)</f>
        <v>152</v>
      </c>
      <c r="N39" s="19">
        <v>195</v>
      </c>
      <c r="O39" s="19"/>
      <c r="P39" s="19">
        <f>SUM(M39:N39)</f>
        <v>347</v>
      </c>
      <c r="Q39" s="21">
        <v>15158.08</v>
      </c>
      <c r="R39" s="25"/>
      <c r="S39" s="27"/>
      <c r="Y39" s="13"/>
      <c r="Z39" s="14"/>
    </row>
    <row r="40" spans="1:26" ht="16.149999999999999" customHeight="1" x14ac:dyDescent="0.2">
      <c r="A40" s="2"/>
      <c r="B40" s="3"/>
      <c r="C40" s="2"/>
      <c r="D40" s="2"/>
      <c r="E40" s="2"/>
      <c r="F40" s="3"/>
      <c r="G40" s="2" t="s">
        <v>38</v>
      </c>
      <c r="H40" s="3"/>
      <c r="I40" s="3" t="s">
        <v>33</v>
      </c>
      <c r="J40" s="19">
        <v>2</v>
      </c>
      <c r="K40" s="19">
        <v>8</v>
      </c>
      <c r="L40" s="19">
        <v>1</v>
      </c>
      <c r="M40" s="19">
        <f>SUM(J40:L40)</f>
        <v>11</v>
      </c>
      <c r="N40" s="19">
        <v>21</v>
      </c>
      <c r="O40" s="19"/>
      <c r="P40" s="19">
        <f>SUM(M40:N40)</f>
        <v>32</v>
      </c>
      <c r="Q40" s="21">
        <v>15585.77</v>
      </c>
      <c r="R40" s="25"/>
      <c r="S40" s="27"/>
      <c r="Y40" s="13"/>
      <c r="Z40" s="14"/>
    </row>
    <row r="41" spans="1:26" ht="16.149999999999999" customHeight="1" x14ac:dyDescent="0.2">
      <c r="A41" s="2"/>
      <c r="B41" s="3"/>
      <c r="C41" s="2"/>
      <c r="D41" s="2"/>
      <c r="E41" s="2"/>
      <c r="F41" s="3"/>
      <c r="G41" s="2"/>
      <c r="H41" s="3"/>
      <c r="I41" s="3" t="s">
        <v>17</v>
      </c>
      <c r="J41" s="19">
        <v>33</v>
      </c>
      <c r="K41" s="19">
        <v>20</v>
      </c>
      <c r="L41" s="19"/>
      <c r="M41" s="19">
        <f>SUM(J41:L41)</f>
        <v>53</v>
      </c>
      <c r="N41" s="19">
        <v>29</v>
      </c>
      <c r="O41" s="19"/>
      <c r="P41" s="19">
        <f>SUM(M41:N41)</f>
        <v>82</v>
      </c>
      <c r="Q41" s="21">
        <v>11674.12</v>
      </c>
      <c r="R41" s="25"/>
      <c r="S41" s="27"/>
      <c r="Y41" s="13"/>
      <c r="Z41" s="14"/>
    </row>
    <row r="42" spans="1:26" ht="16.149999999999999" customHeight="1" x14ac:dyDescent="0.2">
      <c r="A42" s="2"/>
      <c r="B42" s="3"/>
      <c r="C42" s="2"/>
      <c r="D42" s="4"/>
      <c r="E42" s="4"/>
      <c r="F42" s="5"/>
      <c r="G42" s="2"/>
      <c r="H42" s="5"/>
      <c r="I42" s="5" t="s">
        <v>15</v>
      </c>
      <c r="J42" s="20">
        <f>SUM(J38:J41)</f>
        <v>74</v>
      </c>
      <c r="K42" s="20">
        <f>SUM(K38:K41)</f>
        <v>169</v>
      </c>
      <c r="L42" s="20">
        <f>SUM(L38:L41)</f>
        <v>28</v>
      </c>
      <c r="M42" s="20">
        <f>SUM(M38:M41)</f>
        <v>271</v>
      </c>
      <c r="N42" s="20">
        <f>SUM(N38:N41)</f>
        <v>582</v>
      </c>
      <c r="O42" s="20"/>
      <c r="P42" s="20">
        <f>SUM(M42:N42)</f>
        <v>853</v>
      </c>
      <c r="Q42" s="22">
        <f>SUM(Q38:Q41)</f>
        <v>44779.73</v>
      </c>
      <c r="R42" s="25">
        <v>81499.11</v>
      </c>
      <c r="S42" s="27" t="s">
        <v>76</v>
      </c>
      <c r="Y42" s="13"/>
      <c r="Z42" s="14"/>
    </row>
    <row r="43" spans="1:26" ht="16.149999999999999" customHeight="1" x14ac:dyDescent="0.2">
      <c r="A43" s="2">
        <v>28</v>
      </c>
      <c r="B43" s="3" t="s">
        <v>29</v>
      </c>
      <c r="C43" s="2">
        <v>15</v>
      </c>
      <c r="D43" s="2">
        <v>2</v>
      </c>
      <c r="E43" s="2">
        <v>1</v>
      </c>
      <c r="F43" s="3">
        <v>16.5</v>
      </c>
      <c r="G43" s="2" t="s">
        <v>20</v>
      </c>
      <c r="H43" s="36" t="s">
        <v>50</v>
      </c>
      <c r="I43" s="36" t="s">
        <v>32</v>
      </c>
      <c r="J43" s="30"/>
      <c r="K43" s="30"/>
      <c r="L43" s="30"/>
      <c r="M43" s="30">
        <f>SUM(J43:L43)</f>
        <v>0</v>
      </c>
      <c r="N43" s="30">
        <v>1034</v>
      </c>
      <c r="O43" s="30"/>
      <c r="P43" s="30">
        <f t="shared" ref="P43" si="3">SUM(M43:N43)</f>
        <v>1034</v>
      </c>
      <c r="Q43" s="33">
        <v>558.36</v>
      </c>
      <c r="R43" s="25"/>
      <c r="S43" s="27"/>
      <c r="Y43" s="13"/>
      <c r="Z43" s="14"/>
    </row>
    <row r="44" spans="1:26" ht="16.149999999999999" customHeight="1" x14ac:dyDescent="0.2">
      <c r="A44" s="2"/>
      <c r="B44" s="3"/>
      <c r="C44" s="2"/>
      <c r="D44" s="2"/>
      <c r="E44" s="2"/>
      <c r="F44" s="3"/>
      <c r="G44" s="2" t="s">
        <v>43</v>
      </c>
      <c r="H44" s="37"/>
      <c r="I44" s="37"/>
      <c r="J44" s="31"/>
      <c r="K44" s="31"/>
      <c r="L44" s="31"/>
      <c r="M44" s="31"/>
      <c r="N44" s="31"/>
      <c r="O44" s="31"/>
      <c r="P44" s="31"/>
      <c r="Q44" s="34"/>
      <c r="R44" s="25"/>
      <c r="S44" s="27"/>
      <c r="Y44" s="13"/>
      <c r="Z44" s="14"/>
    </row>
    <row r="45" spans="1:26" ht="16.149999999999999" customHeight="1" x14ac:dyDescent="0.2">
      <c r="A45" s="2"/>
      <c r="B45" s="3"/>
      <c r="C45" s="2"/>
      <c r="D45" s="2"/>
      <c r="E45" s="2"/>
      <c r="F45" s="3"/>
      <c r="G45" s="2" t="s">
        <v>45</v>
      </c>
      <c r="H45" s="38"/>
      <c r="I45" s="38"/>
      <c r="J45" s="32"/>
      <c r="K45" s="32"/>
      <c r="L45" s="32"/>
      <c r="M45" s="32"/>
      <c r="N45" s="32"/>
      <c r="O45" s="32"/>
      <c r="P45" s="32"/>
      <c r="Q45" s="35"/>
      <c r="R45" s="25"/>
      <c r="S45" s="27"/>
      <c r="Y45" s="13"/>
      <c r="Z45" s="14"/>
    </row>
    <row r="46" spans="1:26" ht="16.149999999999999" customHeight="1" x14ac:dyDescent="0.2">
      <c r="A46" s="2"/>
      <c r="B46" s="3"/>
      <c r="C46" s="2"/>
      <c r="D46" s="4"/>
      <c r="E46" s="4"/>
      <c r="F46" s="5"/>
      <c r="G46" s="2"/>
      <c r="H46" s="5"/>
      <c r="I46" s="5" t="s">
        <v>15</v>
      </c>
      <c r="J46" s="20">
        <f>SUM(J43:J45)</f>
        <v>0</v>
      </c>
      <c r="K46" s="20">
        <f>SUM(K43:K45)</f>
        <v>0</v>
      </c>
      <c r="L46" s="20">
        <f>SUM(L43:L45)</f>
        <v>0</v>
      </c>
      <c r="M46" s="20">
        <f>SUM(M43:M45)</f>
        <v>0</v>
      </c>
      <c r="N46" s="20">
        <f>SUM(N43:N45)</f>
        <v>1034</v>
      </c>
      <c r="O46" s="20"/>
      <c r="P46" s="20">
        <f t="shared" ref="P46" si="4">SUM(M46:N46)</f>
        <v>1034</v>
      </c>
      <c r="Q46" s="22">
        <f>SUM(Q43:Q45)</f>
        <v>558.36</v>
      </c>
      <c r="R46" s="25">
        <v>38833.94</v>
      </c>
      <c r="S46" s="27" t="s">
        <v>77</v>
      </c>
      <c r="Y46" s="13"/>
      <c r="Z46" s="14"/>
    </row>
    <row r="47" spans="1:26" ht="16.149999999999999" customHeight="1" x14ac:dyDescent="0.2">
      <c r="A47" s="2">
        <v>29</v>
      </c>
      <c r="B47" s="3" t="s">
        <v>29</v>
      </c>
      <c r="C47" s="2">
        <v>30</v>
      </c>
      <c r="D47" s="2">
        <v>14</v>
      </c>
      <c r="E47" s="2">
        <v>1</v>
      </c>
      <c r="F47" s="3">
        <v>20.399999999999999</v>
      </c>
      <c r="G47" s="2" t="s">
        <v>20</v>
      </c>
      <c r="H47" s="3" t="s">
        <v>50</v>
      </c>
      <c r="I47" s="3" t="s">
        <v>56</v>
      </c>
      <c r="J47" s="19">
        <v>13</v>
      </c>
      <c r="K47" s="19">
        <v>178</v>
      </c>
      <c r="L47" s="19">
        <v>5</v>
      </c>
      <c r="M47" s="19">
        <f>SUM(J47:L47)</f>
        <v>196</v>
      </c>
      <c r="N47" s="19">
        <v>681</v>
      </c>
      <c r="O47" s="19"/>
      <c r="P47" s="19">
        <f t="shared" ref="P47:P49" si="5">SUM(M47:N47)</f>
        <v>877</v>
      </c>
      <c r="Q47" s="21">
        <v>10669.32</v>
      </c>
      <c r="R47" s="25"/>
      <c r="S47" s="27"/>
      <c r="Y47" s="13"/>
      <c r="Z47" s="14"/>
    </row>
    <row r="48" spans="1:26" ht="16.149999999999999" customHeight="1" x14ac:dyDescent="0.2">
      <c r="A48" s="2"/>
      <c r="B48" s="3"/>
      <c r="C48" s="2"/>
      <c r="D48" s="2"/>
      <c r="E48" s="2"/>
      <c r="F48" s="3"/>
      <c r="G48" s="2" t="s">
        <v>55</v>
      </c>
      <c r="H48" s="3"/>
      <c r="I48" s="3" t="s">
        <v>17</v>
      </c>
      <c r="J48" s="19"/>
      <c r="K48" s="19">
        <v>19</v>
      </c>
      <c r="L48" s="19">
        <v>2</v>
      </c>
      <c r="M48" s="19">
        <f>SUM(J48:L48)</f>
        <v>21</v>
      </c>
      <c r="N48" s="19">
        <v>89</v>
      </c>
      <c r="O48" s="19"/>
      <c r="P48" s="19">
        <f t="shared" si="5"/>
        <v>110</v>
      </c>
      <c r="Q48" s="21">
        <v>2197.8000000000002</v>
      </c>
      <c r="R48" s="25"/>
      <c r="S48" s="27"/>
      <c r="Y48" s="13"/>
      <c r="Z48" s="14"/>
    </row>
    <row r="49" spans="1:26" ht="16.149999999999999" customHeight="1" x14ac:dyDescent="0.2">
      <c r="A49" s="2"/>
      <c r="B49" s="3"/>
      <c r="C49" s="2"/>
      <c r="D49" s="4"/>
      <c r="E49" s="4"/>
      <c r="F49" s="5"/>
      <c r="G49" s="2" t="s">
        <v>36</v>
      </c>
      <c r="H49" s="5"/>
      <c r="I49" s="5" t="s">
        <v>15</v>
      </c>
      <c r="J49" s="20">
        <f>SUM(J47:J48)</f>
        <v>13</v>
      </c>
      <c r="K49" s="20">
        <f>SUM(K47:K48)</f>
        <v>197</v>
      </c>
      <c r="L49" s="20">
        <f>SUM(L47:L48)</f>
        <v>7</v>
      </c>
      <c r="M49" s="20">
        <f>SUM(M47:M48)</f>
        <v>217</v>
      </c>
      <c r="N49" s="20">
        <f>SUM(N47:N48)</f>
        <v>770</v>
      </c>
      <c r="O49" s="20"/>
      <c r="P49" s="20">
        <f t="shared" si="5"/>
        <v>987</v>
      </c>
      <c r="Q49" s="22">
        <f>SUM(Q47:Q48)</f>
        <v>12867.119999999999</v>
      </c>
      <c r="R49" s="25">
        <v>60218.12</v>
      </c>
      <c r="S49" s="27" t="s">
        <v>73</v>
      </c>
      <c r="Y49" s="13"/>
      <c r="Z49" s="14"/>
    </row>
    <row r="50" spans="1:26" ht="16.149999999999999" customHeight="1" x14ac:dyDescent="0.2">
      <c r="A50" s="2">
        <v>30</v>
      </c>
      <c r="B50" s="3" t="s">
        <v>29</v>
      </c>
      <c r="C50" s="2">
        <v>36</v>
      </c>
      <c r="D50" s="2">
        <v>20</v>
      </c>
      <c r="E50" s="2">
        <v>1</v>
      </c>
      <c r="F50" s="3">
        <v>26</v>
      </c>
      <c r="G50" s="2" t="s">
        <v>20</v>
      </c>
      <c r="H50" s="36" t="s">
        <v>50</v>
      </c>
      <c r="I50" s="36" t="s">
        <v>17</v>
      </c>
      <c r="J50" s="30">
        <v>4</v>
      </c>
      <c r="K50" s="30">
        <v>119</v>
      </c>
      <c r="L50" s="30">
        <v>11</v>
      </c>
      <c r="M50" s="30">
        <f>SUM(J50:L50)</f>
        <v>134</v>
      </c>
      <c r="N50" s="30">
        <v>499</v>
      </c>
      <c r="O50" s="30"/>
      <c r="P50" s="30">
        <f t="shared" ref="P50" si="6">SUM(M50:N50)</f>
        <v>633</v>
      </c>
      <c r="Q50" s="33">
        <v>13778.64</v>
      </c>
      <c r="R50" s="25"/>
      <c r="S50" s="27"/>
      <c r="Y50" s="13"/>
      <c r="Z50" s="14"/>
    </row>
    <row r="51" spans="1:26" ht="16.149999999999999" customHeight="1" x14ac:dyDescent="0.2">
      <c r="A51" s="2"/>
      <c r="B51" s="3"/>
      <c r="C51" s="2"/>
      <c r="D51" s="2"/>
      <c r="E51" s="2"/>
      <c r="F51" s="3"/>
      <c r="G51" s="2" t="s">
        <v>57</v>
      </c>
      <c r="H51" s="37"/>
      <c r="I51" s="37"/>
      <c r="J51" s="31"/>
      <c r="K51" s="31"/>
      <c r="L51" s="31"/>
      <c r="M51" s="31"/>
      <c r="N51" s="31"/>
      <c r="O51" s="31"/>
      <c r="P51" s="31"/>
      <c r="Q51" s="34"/>
      <c r="R51" s="25"/>
      <c r="S51" s="27"/>
      <c r="Y51" s="13"/>
      <c r="Z51" s="14"/>
    </row>
    <row r="52" spans="1:26" ht="16.149999999999999" customHeight="1" x14ac:dyDescent="0.2">
      <c r="A52" s="2"/>
      <c r="B52" s="3"/>
      <c r="C52" s="2"/>
      <c r="D52" s="2"/>
      <c r="E52" s="2"/>
      <c r="F52" s="3"/>
      <c r="G52" s="2" t="s">
        <v>36</v>
      </c>
      <c r="H52" s="38"/>
      <c r="I52" s="38"/>
      <c r="J52" s="32"/>
      <c r="K52" s="32"/>
      <c r="L52" s="32"/>
      <c r="M52" s="32"/>
      <c r="N52" s="32"/>
      <c r="O52" s="32"/>
      <c r="P52" s="32"/>
      <c r="Q52" s="35"/>
      <c r="R52" s="25"/>
      <c r="S52" s="27"/>
      <c r="Y52" s="13"/>
      <c r="Z52" s="14"/>
    </row>
    <row r="53" spans="1:26" ht="16.149999999999999" customHeight="1" x14ac:dyDescent="0.2">
      <c r="A53" s="2"/>
      <c r="B53" s="3"/>
      <c r="C53" s="2"/>
      <c r="D53" s="4"/>
      <c r="E53" s="4"/>
      <c r="F53" s="5"/>
      <c r="G53" s="2"/>
      <c r="H53" s="5"/>
      <c r="I53" s="5" t="s">
        <v>15</v>
      </c>
      <c r="J53" s="20">
        <f>SUM(J50:J52)</f>
        <v>4</v>
      </c>
      <c r="K53" s="20">
        <f>SUM(K50:K52)</f>
        <v>119</v>
      </c>
      <c r="L53" s="20">
        <f>SUM(L50:L52)</f>
        <v>11</v>
      </c>
      <c r="M53" s="20">
        <f>SUM(M50:M52)</f>
        <v>134</v>
      </c>
      <c r="N53" s="20">
        <f>SUM(N50:N52)</f>
        <v>499</v>
      </c>
      <c r="O53" s="20"/>
      <c r="P53" s="20">
        <f t="shared" ref="P53" si="7">SUM(M53:N53)</f>
        <v>633</v>
      </c>
      <c r="Q53" s="22">
        <f>SUM(Q50:Q52)</f>
        <v>13778.64</v>
      </c>
      <c r="R53" s="25">
        <v>74129.08</v>
      </c>
      <c r="S53" s="27" t="s">
        <v>73</v>
      </c>
      <c r="Y53" s="13"/>
      <c r="Z53" s="14"/>
    </row>
    <row r="54" spans="1:26" ht="16.149999999999999" customHeight="1" x14ac:dyDescent="0.2">
      <c r="A54" s="2">
        <v>31</v>
      </c>
      <c r="B54" s="3" t="s">
        <v>29</v>
      </c>
      <c r="C54" s="2">
        <v>15</v>
      </c>
      <c r="D54" s="2">
        <v>14</v>
      </c>
      <c r="E54" s="2">
        <v>1</v>
      </c>
      <c r="F54" s="3">
        <v>14.5</v>
      </c>
      <c r="G54" s="2" t="s">
        <v>20</v>
      </c>
      <c r="H54" s="36" t="s">
        <v>50</v>
      </c>
      <c r="I54" s="36" t="s">
        <v>32</v>
      </c>
      <c r="J54" s="30">
        <v>17</v>
      </c>
      <c r="K54" s="30">
        <v>73</v>
      </c>
      <c r="L54" s="30">
        <v>1</v>
      </c>
      <c r="M54" s="30">
        <f>SUM(J54:L54)</f>
        <v>91</v>
      </c>
      <c r="N54" s="30">
        <v>784</v>
      </c>
      <c r="O54" s="30"/>
      <c r="P54" s="30">
        <f t="shared" ref="P54" si="8">SUM(M54:N54)</f>
        <v>875</v>
      </c>
      <c r="Q54" s="33">
        <v>2001.24</v>
      </c>
      <c r="R54" s="25"/>
      <c r="S54" s="27"/>
      <c r="Y54" s="13"/>
      <c r="Z54" s="14"/>
    </row>
    <row r="55" spans="1:26" ht="16.149999999999999" customHeight="1" x14ac:dyDescent="0.2">
      <c r="A55" s="2"/>
      <c r="B55" s="3"/>
      <c r="C55" s="2"/>
      <c r="D55" s="2"/>
      <c r="E55" s="2"/>
      <c r="F55" s="3"/>
      <c r="G55" s="2" t="s">
        <v>58</v>
      </c>
      <c r="H55" s="37"/>
      <c r="I55" s="37"/>
      <c r="J55" s="31"/>
      <c r="K55" s="31"/>
      <c r="L55" s="31"/>
      <c r="M55" s="31"/>
      <c r="N55" s="31"/>
      <c r="O55" s="31"/>
      <c r="P55" s="31"/>
      <c r="Q55" s="34"/>
      <c r="R55" s="25"/>
      <c r="S55" s="27"/>
      <c r="Y55" s="13"/>
      <c r="Z55" s="14"/>
    </row>
    <row r="56" spans="1:26" ht="16.149999999999999" customHeight="1" x14ac:dyDescent="0.2">
      <c r="A56" s="2"/>
      <c r="B56" s="3"/>
      <c r="C56" s="2"/>
      <c r="D56" s="2"/>
      <c r="E56" s="2"/>
      <c r="F56" s="3"/>
      <c r="G56" s="2" t="s">
        <v>38</v>
      </c>
      <c r="H56" s="38"/>
      <c r="I56" s="38"/>
      <c r="J56" s="32"/>
      <c r="K56" s="32"/>
      <c r="L56" s="32"/>
      <c r="M56" s="32"/>
      <c r="N56" s="32"/>
      <c r="O56" s="32"/>
      <c r="P56" s="32"/>
      <c r="Q56" s="35"/>
      <c r="R56" s="25"/>
      <c r="S56" s="27"/>
      <c r="Y56" s="13"/>
      <c r="Z56" s="14"/>
    </row>
    <row r="57" spans="1:26" ht="16.149999999999999" customHeight="1" x14ac:dyDescent="0.2">
      <c r="A57" s="2"/>
      <c r="B57" s="3"/>
      <c r="C57" s="2"/>
      <c r="D57" s="4"/>
      <c r="E57" s="4"/>
      <c r="F57" s="5"/>
      <c r="G57" s="2"/>
      <c r="H57" s="5"/>
      <c r="I57" s="5" t="s">
        <v>15</v>
      </c>
      <c r="J57" s="20">
        <f>SUM(J54:J56)</f>
        <v>17</v>
      </c>
      <c r="K57" s="20">
        <f>SUM(K54:K56)</f>
        <v>73</v>
      </c>
      <c r="L57" s="20">
        <f>SUM(L54:L56)</f>
        <v>1</v>
      </c>
      <c r="M57" s="20">
        <f>SUM(M54:M56)</f>
        <v>91</v>
      </c>
      <c r="N57" s="20">
        <f>SUM(N54:N56)</f>
        <v>784</v>
      </c>
      <c r="O57" s="20"/>
      <c r="P57" s="20">
        <f t="shared" ref="P57:P58" si="9">SUM(M57:N57)</f>
        <v>875</v>
      </c>
      <c r="Q57" s="22">
        <f>SUM(Q54:Q56)</f>
        <v>2001.24</v>
      </c>
      <c r="R57" s="25">
        <v>35642.080000000002</v>
      </c>
      <c r="S57" s="27" t="s">
        <v>77</v>
      </c>
      <c r="Y57" s="13"/>
      <c r="Z57" s="14"/>
    </row>
    <row r="58" spans="1:26" ht="16.149999999999999" customHeight="1" x14ac:dyDescent="0.2">
      <c r="A58" s="2">
        <v>32</v>
      </c>
      <c r="B58" s="3" t="s">
        <v>29</v>
      </c>
      <c r="C58" s="2">
        <v>15</v>
      </c>
      <c r="D58" s="2">
        <v>4</v>
      </c>
      <c r="E58" s="2">
        <v>1</v>
      </c>
      <c r="F58" s="3">
        <v>7</v>
      </c>
      <c r="G58" s="2" t="s">
        <v>20</v>
      </c>
      <c r="H58" s="36" t="s">
        <v>50</v>
      </c>
      <c r="I58" s="36" t="s">
        <v>32</v>
      </c>
      <c r="J58" s="30">
        <v>8</v>
      </c>
      <c r="K58" s="30">
        <v>43</v>
      </c>
      <c r="L58" s="30">
        <v>1</v>
      </c>
      <c r="M58" s="30">
        <f>SUM(J58:L58)</f>
        <v>52</v>
      </c>
      <c r="N58" s="30">
        <v>468</v>
      </c>
      <c r="O58" s="30"/>
      <c r="P58" s="30">
        <f t="shared" si="9"/>
        <v>520</v>
      </c>
      <c r="Q58" s="33">
        <v>1142.0999999999999</v>
      </c>
      <c r="R58" s="25"/>
      <c r="S58" s="27"/>
      <c r="Y58" s="13"/>
      <c r="Z58" s="14"/>
    </row>
    <row r="59" spans="1:26" ht="16.149999999999999" customHeight="1" x14ac:dyDescent="0.2">
      <c r="A59" s="2"/>
      <c r="B59" s="3"/>
      <c r="C59" s="2"/>
      <c r="D59" s="2"/>
      <c r="E59" s="2"/>
      <c r="F59" s="3"/>
      <c r="G59" s="2" t="s">
        <v>59</v>
      </c>
      <c r="H59" s="37"/>
      <c r="I59" s="37"/>
      <c r="J59" s="31"/>
      <c r="K59" s="31"/>
      <c r="L59" s="31"/>
      <c r="M59" s="31"/>
      <c r="N59" s="31"/>
      <c r="O59" s="31"/>
      <c r="P59" s="31"/>
      <c r="Q59" s="34"/>
      <c r="R59" s="25"/>
      <c r="S59" s="27"/>
      <c r="Y59" s="13"/>
      <c r="Z59" s="14"/>
    </row>
    <row r="60" spans="1:26" ht="16.149999999999999" customHeight="1" x14ac:dyDescent="0.2">
      <c r="A60" s="2"/>
      <c r="B60" s="3"/>
      <c r="C60" s="2"/>
      <c r="D60" s="2"/>
      <c r="E60" s="2"/>
      <c r="F60" s="3"/>
      <c r="G60" s="2" t="s">
        <v>38</v>
      </c>
      <c r="H60" s="38"/>
      <c r="I60" s="38"/>
      <c r="J60" s="32"/>
      <c r="K60" s="32"/>
      <c r="L60" s="32"/>
      <c r="M60" s="32"/>
      <c r="N60" s="32"/>
      <c r="O60" s="32"/>
      <c r="P60" s="32"/>
      <c r="Q60" s="35"/>
      <c r="R60" s="25"/>
      <c r="S60" s="27"/>
      <c r="Y60" s="13"/>
      <c r="Z60" s="14"/>
    </row>
    <row r="61" spans="1:26" ht="16.149999999999999" customHeight="1" x14ac:dyDescent="0.2">
      <c r="A61" s="2"/>
      <c r="B61" s="3"/>
      <c r="C61" s="2"/>
      <c r="D61" s="4"/>
      <c r="E61" s="4"/>
      <c r="F61" s="5"/>
      <c r="G61" s="2"/>
      <c r="H61" s="5"/>
      <c r="I61" s="5" t="s">
        <v>15</v>
      </c>
      <c r="J61" s="20">
        <f>SUM(J58:J60)</f>
        <v>8</v>
      </c>
      <c r="K61" s="20">
        <f>SUM(K58:K60)</f>
        <v>43</v>
      </c>
      <c r="L61" s="20">
        <f>SUM(L58:L60)</f>
        <v>1</v>
      </c>
      <c r="M61" s="20">
        <f>SUM(M58:M60)</f>
        <v>52</v>
      </c>
      <c r="N61" s="20">
        <f>SUM(N58:N60)</f>
        <v>468</v>
      </c>
      <c r="O61" s="20"/>
      <c r="P61" s="20">
        <f t="shared" ref="P61:P71" si="10">SUM(M61:N61)</f>
        <v>520</v>
      </c>
      <c r="Q61" s="22">
        <f>SUM(Q58:Q60)</f>
        <v>1142.0999999999999</v>
      </c>
      <c r="R61" s="25">
        <v>17382.759999999998</v>
      </c>
      <c r="S61" s="27" t="s">
        <v>77</v>
      </c>
      <c r="Y61" s="13"/>
      <c r="Z61" s="14"/>
    </row>
    <row r="62" spans="1:26" ht="16.149999999999999" customHeight="1" x14ac:dyDescent="0.2">
      <c r="A62" s="2">
        <v>33</v>
      </c>
      <c r="B62" s="3" t="s">
        <v>29</v>
      </c>
      <c r="C62" s="2">
        <v>41</v>
      </c>
      <c r="D62" s="2">
        <v>4</v>
      </c>
      <c r="E62" s="2">
        <v>1</v>
      </c>
      <c r="F62" s="3">
        <v>14.5</v>
      </c>
      <c r="G62" s="2" t="s">
        <v>60</v>
      </c>
      <c r="H62" s="3" t="s">
        <v>50</v>
      </c>
      <c r="I62" s="3" t="s">
        <v>33</v>
      </c>
      <c r="J62" s="19">
        <v>3</v>
      </c>
      <c r="K62" s="19">
        <v>39</v>
      </c>
      <c r="L62" s="19">
        <v>9</v>
      </c>
      <c r="M62" s="19">
        <f>SUM(J62:L62)</f>
        <v>51</v>
      </c>
      <c r="N62" s="19">
        <v>1724</v>
      </c>
      <c r="O62" s="19"/>
      <c r="P62" s="19">
        <f t="shared" si="10"/>
        <v>1775</v>
      </c>
      <c r="Q62" s="21">
        <v>74610.990000000005</v>
      </c>
      <c r="R62" s="25"/>
      <c r="S62" s="27"/>
      <c r="Y62" s="13"/>
      <c r="Z62" s="14"/>
    </row>
    <row r="63" spans="1:26" ht="16.149999999999999" customHeight="1" x14ac:dyDescent="0.2">
      <c r="A63" s="2"/>
      <c r="B63" s="3"/>
      <c r="C63" s="2"/>
      <c r="D63" s="2"/>
      <c r="E63" s="2"/>
      <c r="F63" s="3"/>
      <c r="G63" s="2" t="s">
        <v>61</v>
      </c>
      <c r="H63" s="3"/>
      <c r="I63" s="3" t="s">
        <v>32</v>
      </c>
      <c r="J63" s="19"/>
      <c r="K63" s="19"/>
      <c r="L63" s="19"/>
      <c r="M63" s="19">
        <f>SUM(J63:L63)</f>
        <v>0</v>
      </c>
      <c r="N63" s="19">
        <v>120</v>
      </c>
      <c r="O63" s="19"/>
      <c r="P63" s="19">
        <f t="shared" si="10"/>
        <v>120</v>
      </c>
      <c r="Q63" s="21">
        <v>64.8</v>
      </c>
      <c r="R63" s="25"/>
      <c r="S63" s="27"/>
      <c r="Y63" s="13"/>
      <c r="Z63" s="14"/>
    </row>
    <row r="64" spans="1:26" ht="16.149999999999999" customHeight="1" x14ac:dyDescent="0.2">
      <c r="A64" s="2"/>
      <c r="B64" s="3"/>
      <c r="C64" s="2"/>
      <c r="D64" s="4"/>
      <c r="E64" s="4"/>
      <c r="F64" s="5"/>
      <c r="G64" s="2" t="s">
        <v>62</v>
      </c>
      <c r="H64" s="5"/>
      <c r="I64" s="5" t="s">
        <v>15</v>
      </c>
      <c r="J64" s="20">
        <f>SUM(J62:J63)</f>
        <v>3</v>
      </c>
      <c r="K64" s="20">
        <f>SUM(K62:K63)</f>
        <v>39</v>
      </c>
      <c r="L64" s="20">
        <f>SUM(L62:L63)</f>
        <v>9</v>
      </c>
      <c r="M64" s="20">
        <f>SUM(M62:M63)</f>
        <v>51</v>
      </c>
      <c r="N64" s="20">
        <f>SUM(N62:N63)</f>
        <v>1844</v>
      </c>
      <c r="O64" s="20"/>
      <c r="P64" s="20">
        <f t="shared" si="10"/>
        <v>1895</v>
      </c>
      <c r="Q64" s="22">
        <f>SUM(Q62:Q63)</f>
        <v>74675.790000000008</v>
      </c>
      <c r="R64" s="25">
        <v>108279.9</v>
      </c>
      <c r="S64" s="27" t="s">
        <v>73</v>
      </c>
      <c r="Y64" s="13"/>
      <c r="Z64" s="14"/>
    </row>
    <row r="65" spans="1:26" ht="16.149999999999999" customHeight="1" x14ac:dyDescent="0.2">
      <c r="A65" s="2">
        <v>34</v>
      </c>
      <c r="B65" s="3" t="s">
        <v>29</v>
      </c>
      <c r="C65" s="2">
        <v>85</v>
      </c>
      <c r="D65" s="2">
        <v>4</v>
      </c>
      <c r="E65" s="2">
        <v>1</v>
      </c>
      <c r="F65" s="3">
        <v>6</v>
      </c>
      <c r="G65" s="2" t="s">
        <v>20</v>
      </c>
      <c r="H65" s="3" t="s">
        <v>50</v>
      </c>
      <c r="I65" s="3" t="s">
        <v>17</v>
      </c>
      <c r="J65" s="19">
        <v>31</v>
      </c>
      <c r="K65" s="19">
        <v>53</v>
      </c>
      <c r="L65" s="19"/>
      <c r="M65" s="19">
        <f>SUM(J65:L65)</f>
        <v>84</v>
      </c>
      <c r="N65" s="19">
        <v>138</v>
      </c>
      <c r="O65" s="19"/>
      <c r="P65" s="19">
        <f t="shared" si="10"/>
        <v>222</v>
      </c>
      <c r="Q65" s="21">
        <v>8711.01</v>
      </c>
      <c r="R65" s="25"/>
      <c r="S65" s="27"/>
      <c r="Y65" s="13"/>
      <c r="Z65" s="14"/>
    </row>
    <row r="66" spans="1:26" ht="16.149999999999999" customHeight="1" x14ac:dyDescent="0.2">
      <c r="A66" s="2"/>
      <c r="B66" s="3"/>
      <c r="C66" s="2"/>
      <c r="D66" s="2"/>
      <c r="E66" s="2"/>
      <c r="F66" s="3"/>
      <c r="G66" s="2" t="s">
        <v>63</v>
      </c>
      <c r="H66" s="3"/>
      <c r="I66" s="3" t="s">
        <v>32</v>
      </c>
      <c r="J66" s="19">
        <v>14</v>
      </c>
      <c r="K66" s="19">
        <v>24</v>
      </c>
      <c r="L66" s="19"/>
      <c r="M66" s="19">
        <f>SUM(J66:L66)</f>
        <v>38</v>
      </c>
      <c r="N66" s="19">
        <v>297</v>
      </c>
      <c r="O66" s="19"/>
      <c r="P66" s="19">
        <f t="shared" si="10"/>
        <v>335</v>
      </c>
      <c r="Q66" s="21">
        <v>858.06</v>
      </c>
      <c r="R66" s="25"/>
      <c r="S66" s="27"/>
      <c r="Y66" s="13"/>
      <c r="Z66" s="14"/>
    </row>
    <row r="67" spans="1:26" ht="16.149999999999999" customHeight="1" x14ac:dyDescent="0.2">
      <c r="A67" s="2"/>
      <c r="B67" s="3"/>
      <c r="C67" s="2"/>
      <c r="D67" s="2"/>
      <c r="E67" s="2"/>
      <c r="F67" s="3"/>
      <c r="G67" s="2" t="s">
        <v>64</v>
      </c>
      <c r="H67" s="3"/>
      <c r="I67" s="3" t="s">
        <v>33</v>
      </c>
      <c r="J67" s="19">
        <v>3</v>
      </c>
      <c r="K67" s="19">
        <v>6</v>
      </c>
      <c r="L67" s="19">
        <v>2</v>
      </c>
      <c r="M67" s="19">
        <f>SUM(J67:L67)</f>
        <v>11</v>
      </c>
      <c r="N67" s="19">
        <v>38</v>
      </c>
      <c r="O67" s="19"/>
      <c r="P67" s="19">
        <f t="shared" si="10"/>
        <v>49</v>
      </c>
      <c r="Q67" s="21">
        <v>7812.45</v>
      </c>
      <c r="R67" s="25"/>
      <c r="S67" s="27"/>
      <c r="Y67" s="13"/>
      <c r="Z67" s="14"/>
    </row>
    <row r="68" spans="1:26" ht="16.149999999999999" customHeight="1" x14ac:dyDescent="0.2">
      <c r="A68" s="2"/>
      <c r="B68" s="3"/>
      <c r="C68" s="2"/>
      <c r="D68" s="4"/>
      <c r="E68" s="4"/>
      <c r="F68" s="5"/>
      <c r="G68" s="2"/>
      <c r="H68" s="5"/>
      <c r="I68" s="5" t="s">
        <v>15</v>
      </c>
      <c r="J68" s="20">
        <f>SUM(J65:J67)</f>
        <v>48</v>
      </c>
      <c r="K68" s="20">
        <f>SUM(K65:K67)</f>
        <v>83</v>
      </c>
      <c r="L68" s="20">
        <f>SUM(L65:L67)</f>
        <v>2</v>
      </c>
      <c r="M68" s="20">
        <f>SUM(M65:M67)</f>
        <v>133</v>
      </c>
      <c r="N68" s="20">
        <f>SUM(N65:N67)</f>
        <v>473</v>
      </c>
      <c r="O68" s="20"/>
      <c r="P68" s="20">
        <f t="shared" si="10"/>
        <v>606</v>
      </c>
      <c r="Q68" s="22">
        <f>SUM(Q65:Q67)</f>
        <v>17381.52</v>
      </c>
      <c r="R68" s="25">
        <v>31286.74</v>
      </c>
      <c r="S68" s="27" t="s">
        <v>78</v>
      </c>
      <c r="Y68" s="13"/>
      <c r="Z68" s="14"/>
    </row>
    <row r="69" spans="1:26" ht="16.149999999999999" customHeight="1" x14ac:dyDescent="0.2">
      <c r="A69" s="2">
        <v>35</v>
      </c>
      <c r="B69" s="3" t="s">
        <v>49</v>
      </c>
      <c r="C69" s="2">
        <v>51</v>
      </c>
      <c r="D69" s="2">
        <v>10</v>
      </c>
      <c r="E69" s="2">
        <v>1</v>
      </c>
      <c r="F69" s="3">
        <v>12.5</v>
      </c>
      <c r="G69" s="2" t="s">
        <v>20</v>
      </c>
      <c r="H69" s="3" t="s">
        <v>50</v>
      </c>
      <c r="I69" s="3" t="s">
        <v>18</v>
      </c>
      <c r="J69" s="19">
        <v>181</v>
      </c>
      <c r="K69" s="19">
        <v>167</v>
      </c>
      <c r="L69" s="19"/>
      <c r="M69" s="19">
        <f>SUM(J69:L69)</f>
        <v>348</v>
      </c>
      <c r="N69" s="19">
        <v>195</v>
      </c>
      <c r="O69" s="19"/>
      <c r="P69" s="19">
        <f t="shared" si="10"/>
        <v>543</v>
      </c>
      <c r="Q69" s="21">
        <v>20687.13</v>
      </c>
      <c r="R69" s="25"/>
      <c r="S69" s="27"/>
      <c r="Y69" s="13"/>
      <c r="Z69" s="14"/>
    </row>
    <row r="70" spans="1:26" ht="16.149999999999999" customHeight="1" x14ac:dyDescent="0.2">
      <c r="A70" s="2"/>
      <c r="B70" s="3"/>
      <c r="C70" s="2"/>
      <c r="D70" s="2"/>
      <c r="E70" s="2"/>
      <c r="F70" s="3"/>
      <c r="G70" s="2" t="s">
        <v>84</v>
      </c>
      <c r="H70" s="3"/>
      <c r="I70" s="3" t="s">
        <v>17</v>
      </c>
      <c r="J70" s="19">
        <v>11</v>
      </c>
      <c r="K70" s="19">
        <v>19</v>
      </c>
      <c r="L70" s="19"/>
      <c r="M70" s="19">
        <f>SUM(J70:L70)</f>
        <v>30</v>
      </c>
      <c r="N70" s="19">
        <v>246</v>
      </c>
      <c r="O70" s="19"/>
      <c r="P70" s="19">
        <f t="shared" si="10"/>
        <v>276</v>
      </c>
      <c r="Q70" s="21">
        <v>4383.45</v>
      </c>
      <c r="R70" s="25"/>
      <c r="S70" s="27"/>
      <c r="Y70" s="13"/>
      <c r="Z70" s="14"/>
    </row>
    <row r="71" spans="1:26" ht="16.149999999999999" customHeight="1" x14ac:dyDescent="0.2">
      <c r="A71" s="2"/>
      <c r="B71" s="3"/>
      <c r="C71" s="2"/>
      <c r="D71" s="4"/>
      <c r="E71" s="4"/>
      <c r="F71" s="5"/>
      <c r="G71" s="2" t="s">
        <v>64</v>
      </c>
      <c r="H71" s="5"/>
      <c r="I71" s="5" t="s">
        <v>15</v>
      </c>
      <c r="J71" s="20">
        <f>SUM(J69:J70)</f>
        <v>192</v>
      </c>
      <c r="K71" s="20">
        <f>SUM(K69:K70)</f>
        <v>186</v>
      </c>
      <c r="L71" s="20">
        <f>SUM(L69:L70)</f>
        <v>0</v>
      </c>
      <c r="M71" s="20">
        <f>SUM(M69:M70)</f>
        <v>378</v>
      </c>
      <c r="N71" s="20">
        <f>SUM(N69:N70)</f>
        <v>441</v>
      </c>
      <c r="O71" s="20"/>
      <c r="P71" s="20">
        <f t="shared" si="10"/>
        <v>819</v>
      </c>
      <c r="Q71" s="22">
        <f>SUM(Q69:Q70)</f>
        <v>25070.58</v>
      </c>
      <c r="R71" s="25">
        <v>53901.75</v>
      </c>
      <c r="S71" s="27" t="s">
        <v>35</v>
      </c>
      <c r="Y71" s="13"/>
      <c r="Z71" s="14"/>
    </row>
    <row r="72" spans="1:26" ht="16.149999999999999" customHeight="1" x14ac:dyDescent="0.2">
      <c r="A72" s="2">
        <v>36</v>
      </c>
      <c r="B72" s="3" t="s">
        <v>49</v>
      </c>
      <c r="C72" s="2">
        <v>26</v>
      </c>
      <c r="D72" s="2">
        <v>25</v>
      </c>
      <c r="E72" s="2">
        <v>1</v>
      </c>
      <c r="F72" s="3">
        <v>12</v>
      </c>
      <c r="G72" s="2" t="s">
        <v>51</v>
      </c>
      <c r="H72" s="3" t="s">
        <v>50</v>
      </c>
      <c r="I72" s="3" t="s">
        <v>34</v>
      </c>
      <c r="J72" s="19">
        <v>263</v>
      </c>
      <c r="K72" s="19">
        <v>50</v>
      </c>
      <c r="L72" s="19">
        <v>1</v>
      </c>
      <c r="M72" s="19">
        <f>SUM(J72:L72)</f>
        <v>314</v>
      </c>
      <c r="N72" s="19">
        <v>35</v>
      </c>
      <c r="O72" s="19"/>
      <c r="P72" s="19">
        <f t="shared" ref="P72:P74" si="11">SUM(M72:N72)</f>
        <v>349</v>
      </c>
      <c r="Q72" s="21">
        <v>67891.23</v>
      </c>
      <c r="R72" s="25"/>
      <c r="S72" s="27"/>
      <c r="Y72" s="13"/>
      <c r="Z72" s="14"/>
    </row>
    <row r="73" spans="1:26" ht="16.149999999999999" customHeight="1" x14ac:dyDescent="0.2">
      <c r="A73" s="2"/>
      <c r="B73" s="3"/>
      <c r="C73" s="2"/>
      <c r="D73" s="2"/>
      <c r="E73" s="2"/>
      <c r="F73" s="3"/>
      <c r="G73" s="2" t="s">
        <v>52</v>
      </c>
      <c r="H73" s="3"/>
      <c r="I73" s="3" t="s">
        <v>17</v>
      </c>
      <c r="J73" s="19">
        <v>145</v>
      </c>
      <c r="K73" s="19">
        <v>7</v>
      </c>
      <c r="L73" s="19"/>
      <c r="M73" s="19">
        <f>SUM(J73:L73)</f>
        <v>152</v>
      </c>
      <c r="N73" s="19">
        <v>48</v>
      </c>
      <c r="O73" s="19"/>
      <c r="P73" s="19">
        <f t="shared" si="11"/>
        <v>200</v>
      </c>
      <c r="Q73" s="21">
        <v>17360.189999999999</v>
      </c>
      <c r="R73" s="25"/>
      <c r="S73" s="27"/>
      <c r="Y73" s="13"/>
      <c r="Z73" s="14"/>
    </row>
    <row r="74" spans="1:26" ht="16.149999999999999" customHeight="1" x14ac:dyDescent="0.2">
      <c r="A74" s="2"/>
      <c r="B74" s="3"/>
      <c r="C74" s="2"/>
      <c r="D74" s="4"/>
      <c r="E74" s="4"/>
      <c r="F74" s="5"/>
      <c r="G74" s="2" t="s">
        <v>53</v>
      </c>
      <c r="H74" s="5"/>
      <c r="I74" s="5" t="s">
        <v>15</v>
      </c>
      <c r="J74" s="20">
        <f>SUM(J72:J73)</f>
        <v>408</v>
      </c>
      <c r="K74" s="20">
        <f>SUM(K72:K73)</f>
        <v>57</v>
      </c>
      <c r="L74" s="20">
        <f>SUM(L72:L73)</f>
        <v>1</v>
      </c>
      <c r="M74" s="20">
        <f>SUM(M72:M73)</f>
        <v>466</v>
      </c>
      <c r="N74" s="20">
        <f>SUM(N72:N73)</f>
        <v>83</v>
      </c>
      <c r="O74" s="20"/>
      <c r="P74" s="20">
        <f t="shared" si="11"/>
        <v>549</v>
      </c>
      <c r="Q74" s="22">
        <f>SUM(Q72:Q73)</f>
        <v>85251.42</v>
      </c>
      <c r="R74" s="25">
        <v>112531.87</v>
      </c>
      <c r="S74" s="27" t="s">
        <v>35</v>
      </c>
      <c r="Y74" s="13"/>
      <c r="Z74" s="14"/>
    </row>
    <row r="75" spans="1:26" ht="16.149999999999999" customHeight="1" x14ac:dyDescent="0.2">
      <c r="A75" s="2">
        <v>37</v>
      </c>
      <c r="B75" s="3" t="s">
        <v>49</v>
      </c>
      <c r="C75" s="2">
        <v>68</v>
      </c>
      <c r="D75" s="2">
        <v>9</v>
      </c>
      <c r="E75" s="2">
        <v>1</v>
      </c>
      <c r="F75" s="3">
        <v>5.8</v>
      </c>
      <c r="G75" s="2" t="s">
        <v>20</v>
      </c>
      <c r="H75" s="3" t="s">
        <v>50</v>
      </c>
      <c r="I75" s="3" t="s">
        <v>32</v>
      </c>
      <c r="J75" s="19">
        <v>6</v>
      </c>
      <c r="K75" s="19">
        <v>7</v>
      </c>
      <c r="L75" s="19"/>
      <c r="M75" s="19">
        <f>SUM(J75:L75)</f>
        <v>13</v>
      </c>
      <c r="N75" s="19">
        <v>107</v>
      </c>
      <c r="O75" s="19"/>
      <c r="P75" s="19">
        <f t="shared" ref="P75:P77" si="12">SUM(M75:N75)</f>
        <v>120</v>
      </c>
      <c r="Q75" s="21">
        <v>302.67</v>
      </c>
      <c r="R75" s="25"/>
      <c r="S75" s="27"/>
      <c r="Y75" s="13"/>
      <c r="Z75" s="14"/>
    </row>
    <row r="76" spans="1:26" ht="16.149999999999999" customHeight="1" x14ac:dyDescent="0.2">
      <c r="A76" s="2"/>
      <c r="B76" s="3"/>
      <c r="C76" s="2"/>
      <c r="D76" s="2"/>
      <c r="E76" s="2"/>
      <c r="F76" s="3"/>
      <c r="G76" s="2" t="s">
        <v>54</v>
      </c>
      <c r="H76" s="3"/>
      <c r="I76" s="3" t="s">
        <v>18</v>
      </c>
      <c r="J76" s="19">
        <v>65</v>
      </c>
      <c r="K76" s="19">
        <v>90</v>
      </c>
      <c r="L76" s="19"/>
      <c r="M76" s="19">
        <f>SUM(J76:L76)</f>
        <v>155</v>
      </c>
      <c r="N76" s="19">
        <v>87</v>
      </c>
      <c r="O76" s="19"/>
      <c r="P76" s="19">
        <f t="shared" si="12"/>
        <v>242</v>
      </c>
      <c r="Q76" s="21">
        <v>8927.5499999999993</v>
      </c>
      <c r="R76" s="25"/>
      <c r="S76" s="27"/>
      <c r="Y76" s="13"/>
      <c r="Z76" s="14"/>
    </row>
    <row r="77" spans="1:26" ht="16.149999999999999" customHeight="1" x14ac:dyDescent="0.2">
      <c r="A77" s="2"/>
      <c r="B77" s="3"/>
      <c r="C77" s="2"/>
      <c r="D77" s="4"/>
      <c r="E77" s="4"/>
      <c r="F77" s="5"/>
      <c r="G77" s="2" t="s">
        <v>53</v>
      </c>
      <c r="H77" s="5"/>
      <c r="I77" s="5" t="s">
        <v>15</v>
      </c>
      <c r="J77" s="20">
        <f>SUM(J75:J76)</f>
        <v>71</v>
      </c>
      <c r="K77" s="20">
        <f>SUM(K75:K76)</f>
        <v>97</v>
      </c>
      <c r="L77" s="20">
        <f>SUM(L75:L76)</f>
        <v>0</v>
      </c>
      <c r="M77" s="20">
        <f>SUM(M75:M76)</f>
        <v>168</v>
      </c>
      <c r="N77" s="20">
        <f>SUM(N75:N76)</f>
        <v>194</v>
      </c>
      <c r="O77" s="20"/>
      <c r="P77" s="20">
        <f t="shared" si="12"/>
        <v>362</v>
      </c>
      <c r="Q77" s="22">
        <f>SUM(Q75:Q76)</f>
        <v>9230.2199999999993</v>
      </c>
      <c r="R77" s="25">
        <v>22706.34</v>
      </c>
      <c r="S77" s="27" t="s">
        <v>79</v>
      </c>
      <c r="Y77" s="13"/>
      <c r="Z77" s="14"/>
    </row>
    <row r="78" spans="1:26" ht="16.149999999999999" customHeight="1" x14ac:dyDescent="0.2">
      <c r="A78" s="2">
        <v>38</v>
      </c>
      <c r="B78" s="3" t="s">
        <v>49</v>
      </c>
      <c r="C78" s="2">
        <v>69</v>
      </c>
      <c r="D78" s="2">
        <v>1</v>
      </c>
      <c r="E78" s="2">
        <v>1</v>
      </c>
      <c r="F78" s="3">
        <v>2.2999999999999998</v>
      </c>
      <c r="G78" s="2" t="s">
        <v>20</v>
      </c>
      <c r="H78" s="3" t="s">
        <v>50</v>
      </c>
      <c r="I78" s="3" t="s">
        <v>32</v>
      </c>
      <c r="J78" s="19">
        <v>2</v>
      </c>
      <c r="K78" s="19">
        <v>1</v>
      </c>
      <c r="L78" s="19"/>
      <c r="M78" s="19">
        <f>SUM(J78:L78)</f>
        <v>3</v>
      </c>
      <c r="N78" s="19">
        <v>12</v>
      </c>
      <c r="O78" s="19"/>
      <c r="P78" s="19">
        <f t="shared" ref="P78:P83" si="13">SUM(M78:N78)</f>
        <v>15</v>
      </c>
      <c r="Q78" s="21">
        <v>66.150000000000006</v>
      </c>
      <c r="R78" s="25"/>
      <c r="S78" s="27"/>
      <c r="Y78" s="13"/>
      <c r="Z78" s="14"/>
    </row>
    <row r="79" spans="1:26" ht="16.149999999999999" customHeight="1" x14ac:dyDescent="0.2">
      <c r="A79" s="2"/>
      <c r="B79" s="3"/>
      <c r="C79" s="2"/>
      <c r="D79" s="2"/>
      <c r="E79" s="2"/>
      <c r="F79" s="3"/>
      <c r="G79" s="2" t="s">
        <v>65</v>
      </c>
      <c r="H79" s="3"/>
      <c r="I79" s="3" t="s">
        <v>17</v>
      </c>
      <c r="J79" s="19">
        <v>12</v>
      </c>
      <c r="K79" s="19">
        <v>22</v>
      </c>
      <c r="L79" s="19"/>
      <c r="M79" s="19">
        <f>SUM(J79:L79)</f>
        <v>34</v>
      </c>
      <c r="N79" s="19">
        <v>27</v>
      </c>
      <c r="O79" s="19"/>
      <c r="P79" s="19">
        <f t="shared" si="13"/>
        <v>61</v>
      </c>
      <c r="Q79" s="21">
        <v>3321</v>
      </c>
      <c r="R79" s="25"/>
      <c r="S79" s="27"/>
      <c r="Y79" s="13"/>
      <c r="Z79" s="14"/>
    </row>
    <row r="80" spans="1:26" ht="16.149999999999999" customHeight="1" x14ac:dyDescent="0.2">
      <c r="A80" s="2"/>
      <c r="B80" s="3"/>
      <c r="C80" s="2"/>
      <c r="D80" s="4"/>
      <c r="E80" s="4"/>
      <c r="F80" s="5"/>
      <c r="G80" s="2" t="s">
        <v>45</v>
      </c>
      <c r="H80" s="5"/>
      <c r="I80" s="5" t="s">
        <v>15</v>
      </c>
      <c r="J80" s="20">
        <f>SUM(J78:J79)</f>
        <v>14</v>
      </c>
      <c r="K80" s="20">
        <f>SUM(K78:K79)</f>
        <v>23</v>
      </c>
      <c r="L80" s="20">
        <f>SUM(L78:L79)</f>
        <v>0</v>
      </c>
      <c r="M80" s="20">
        <f>SUM(M78:M79)</f>
        <v>37</v>
      </c>
      <c r="N80" s="20">
        <f>SUM(N78:N79)</f>
        <v>39</v>
      </c>
      <c r="O80" s="20"/>
      <c r="P80" s="20">
        <f t="shared" si="13"/>
        <v>76</v>
      </c>
      <c r="Q80" s="22">
        <f>SUM(Q78:Q79)</f>
        <v>3387.15</v>
      </c>
      <c r="R80" s="25">
        <v>8704.98</v>
      </c>
      <c r="S80" s="27" t="s">
        <v>79</v>
      </c>
      <c r="Y80" s="13"/>
      <c r="Z80" s="14"/>
    </row>
    <row r="81" spans="1:26" ht="16.149999999999999" customHeight="1" x14ac:dyDescent="0.2">
      <c r="A81" s="2">
        <v>39</v>
      </c>
      <c r="B81" s="3" t="s">
        <v>49</v>
      </c>
      <c r="C81" s="2">
        <v>69</v>
      </c>
      <c r="D81" s="2">
        <v>3</v>
      </c>
      <c r="E81" s="2">
        <v>1</v>
      </c>
      <c r="F81" s="3">
        <v>12</v>
      </c>
      <c r="G81" s="2" t="s">
        <v>20</v>
      </c>
      <c r="H81" s="3" t="s">
        <v>50</v>
      </c>
      <c r="I81" s="3" t="s">
        <v>32</v>
      </c>
      <c r="J81" s="19">
        <v>14</v>
      </c>
      <c r="K81" s="19">
        <v>20</v>
      </c>
      <c r="L81" s="19"/>
      <c r="M81" s="19">
        <f>SUM(J81:L81)</f>
        <v>34</v>
      </c>
      <c r="N81" s="19">
        <v>116</v>
      </c>
      <c r="O81" s="19"/>
      <c r="P81" s="19">
        <f t="shared" si="13"/>
        <v>150</v>
      </c>
      <c r="Q81" s="21">
        <v>694.44</v>
      </c>
      <c r="R81" s="25"/>
      <c r="S81" s="27"/>
      <c r="Y81" s="13"/>
      <c r="Z81" s="14"/>
    </row>
    <row r="82" spans="1:26" ht="16.149999999999999" customHeight="1" x14ac:dyDescent="0.2">
      <c r="A82" s="2"/>
      <c r="B82" s="3"/>
      <c r="C82" s="2"/>
      <c r="D82" s="2"/>
      <c r="E82" s="2"/>
      <c r="F82" s="3"/>
      <c r="G82" s="2" t="s">
        <v>66</v>
      </c>
      <c r="H82" s="3"/>
      <c r="I82" s="3" t="s">
        <v>18</v>
      </c>
      <c r="J82" s="19">
        <v>81</v>
      </c>
      <c r="K82" s="19">
        <v>65</v>
      </c>
      <c r="L82" s="19"/>
      <c r="M82" s="19">
        <f>SUM(J82:L82)</f>
        <v>146</v>
      </c>
      <c r="N82" s="19">
        <v>74</v>
      </c>
      <c r="O82" s="19"/>
      <c r="P82" s="19">
        <f t="shared" si="13"/>
        <v>220</v>
      </c>
      <c r="Q82" s="21">
        <v>8761.5</v>
      </c>
      <c r="R82" s="25"/>
      <c r="S82" s="27"/>
      <c r="Y82" s="13"/>
      <c r="Z82" s="14"/>
    </row>
    <row r="83" spans="1:26" ht="16.149999999999999" customHeight="1" x14ac:dyDescent="0.2">
      <c r="A83" s="2"/>
      <c r="B83" s="3"/>
      <c r="C83" s="2"/>
      <c r="D83" s="4"/>
      <c r="E83" s="4"/>
      <c r="F83" s="5"/>
      <c r="G83" s="2" t="s">
        <v>36</v>
      </c>
      <c r="H83" s="5"/>
      <c r="I83" s="5" t="s">
        <v>15</v>
      </c>
      <c r="J83" s="20">
        <f>SUM(J81:J82)</f>
        <v>95</v>
      </c>
      <c r="K83" s="20">
        <f>SUM(K81:K82)</f>
        <v>85</v>
      </c>
      <c r="L83" s="20">
        <f>SUM(L81:L82)</f>
        <v>0</v>
      </c>
      <c r="M83" s="20">
        <f>SUM(M81:M82)</f>
        <v>180</v>
      </c>
      <c r="N83" s="20">
        <f>SUM(N81:N82)</f>
        <v>190</v>
      </c>
      <c r="O83" s="20"/>
      <c r="P83" s="20">
        <f t="shared" si="13"/>
        <v>370</v>
      </c>
      <c r="Q83" s="22">
        <f>SUM(Q81:Q82)</f>
        <v>9455.94</v>
      </c>
      <c r="R83" s="25">
        <v>37256.400000000001</v>
      </c>
      <c r="S83" s="27" t="s">
        <v>79</v>
      </c>
      <c r="Y83" s="13"/>
      <c r="Z83" s="14"/>
    </row>
    <row r="84" spans="1:26" ht="16.149999999999999" customHeight="1" x14ac:dyDescent="0.2">
      <c r="A84" s="2">
        <v>40</v>
      </c>
      <c r="B84" s="3" t="s">
        <v>49</v>
      </c>
      <c r="C84" s="2">
        <v>68</v>
      </c>
      <c r="D84" s="2">
        <v>10</v>
      </c>
      <c r="E84" s="2">
        <v>1</v>
      </c>
      <c r="F84" s="3">
        <v>3.5</v>
      </c>
      <c r="G84" s="2" t="s">
        <v>20</v>
      </c>
      <c r="H84" s="36" t="s">
        <v>50</v>
      </c>
      <c r="I84" s="36" t="s">
        <v>18</v>
      </c>
      <c r="J84" s="30">
        <v>50</v>
      </c>
      <c r="K84" s="30">
        <v>97</v>
      </c>
      <c r="L84" s="30">
        <v>2</v>
      </c>
      <c r="M84" s="30">
        <f>SUM(J84:L84)</f>
        <v>149</v>
      </c>
      <c r="N84" s="30">
        <v>78</v>
      </c>
      <c r="O84" s="30"/>
      <c r="P84" s="30">
        <f t="shared" ref="P84" si="14">SUM(M84:N84)</f>
        <v>227</v>
      </c>
      <c r="Q84" s="33">
        <v>8297.1</v>
      </c>
      <c r="R84" s="25"/>
      <c r="S84" s="27"/>
      <c r="Y84" s="13"/>
      <c r="Z84" s="14"/>
    </row>
    <row r="85" spans="1:26" ht="16.149999999999999" customHeight="1" x14ac:dyDescent="0.2">
      <c r="A85" s="2"/>
      <c r="B85" s="3"/>
      <c r="C85" s="2"/>
      <c r="D85" s="2"/>
      <c r="E85" s="2"/>
      <c r="F85" s="3"/>
      <c r="G85" s="2" t="s">
        <v>68</v>
      </c>
      <c r="H85" s="37"/>
      <c r="I85" s="37"/>
      <c r="J85" s="31"/>
      <c r="K85" s="31"/>
      <c r="L85" s="31"/>
      <c r="M85" s="31"/>
      <c r="N85" s="31"/>
      <c r="O85" s="31"/>
      <c r="P85" s="31"/>
      <c r="Q85" s="34"/>
      <c r="R85" s="25"/>
      <c r="S85" s="27"/>
      <c r="Y85" s="13"/>
      <c r="Z85" s="14"/>
    </row>
    <row r="86" spans="1:26" ht="16.149999999999999" customHeight="1" x14ac:dyDescent="0.2">
      <c r="A86" s="2"/>
      <c r="B86" s="3"/>
      <c r="C86" s="2"/>
      <c r="D86" s="2"/>
      <c r="E86" s="2"/>
      <c r="F86" s="3"/>
      <c r="G86" s="2" t="s">
        <v>67</v>
      </c>
      <c r="H86" s="38"/>
      <c r="I86" s="38"/>
      <c r="J86" s="32"/>
      <c r="K86" s="32"/>
      <c r="L86" s="32"/>
      <c r="M86" s="32"/>
      <c r="N86" s="32"/>
      <c r="O86" s="32"/>
      <c r="P86" s="32"/>
      <c r="Q86" s="35"/>
      <c r="R86" s="25"/>
      <c r="S86" s="27"/>
      <c r="Y86" s="13"/>
      <c r="Z86" s="14"/>
    </row>
    <row r="87" spans="1:26" ht="16.149999999999999" customHeight="1" x14ac:dyDescent="0.2">
      <c r="A87" s="2"/>
      <c r="B87" s="3"/>
      <c r="C87" s="2"/>
      <c r="D87" s="4"/>
      <c r="E87" s="4"/>
      <c r="F87" s="5"/>
      <c r="G87" s="2"/>
      <c r="H87" s="5"/>
      <c r="I87" s="5" t="s">
        <v>15</v>
      </c>
      <c r="J87" s="20">
        <f>SUM(J84:J86)</f>
        <v>50</v>
      </c>
      <c r="K87" s="20">
        <f>SUM(K84:K86)</f>
        <v>97</v>
      </c>
      <c r="L87" s="20">
        <f>SUM(L84:L86)</f>
        <v>2</v>
      </c>
      <c r="M87" s="20">
        <f>SUM(M84:M86)</f>
        <v>149</v>
      </c>
      <c r="N87" s="20">
        <f>SUM(N84:N86)</f>
        <v>78</v>
      </c>
      <c r="O87" s="20"/>
      <c r="P87" s="20">
        <f t="shared" ref="P87:P88" si="15">SUM(M87:N87)</f>
        <v>227</v>
      </c>
      <c r="Q87" s="22">
        <f>SUM(Q84:Q86)</f>
        <v>8297.1</v>
      </c>
      <c r="R87" s="25">
        <v>16345.29</v>
      </c>
      <c r="S87" s="27" t="s">
        <v>79</v>
      </c>
      <c r="Y87" s="13"/>
      <c r="Z87" s="14"/>
    </row>
    <row r="88" spans="1:26" ht="16.149999999999999" customHeight="1" x14ac:dyDescent="0.2">
      <c r="A88" s="2">
        <v>41</v>
      </c>
      <c r="B88" s="3" t="s">
        <v>49</v>
      </c>
      <c r="C88" s="2">
        <v>68</v>
      </c>
      <c r="D88" s="2">
        <v>11</v>
      </c>
      <c r="E88" s="2">
        <v>1</v>
      </c>
      <c r="F88" s="3">
        <v>10.5</v>
      </c>
      <c r="G88" s="2" t="s">
        <v>20</v>
      </c>
      <c r="H88" s="36" t="s">
        <v>50</v>
      </c>
      <c r="I88" s="36" t="s">
        <v>18</v>
      </c>
      <c r="J88" s="30">
        <v>123</v>
      </c>
      <c r="K88" s="30">
        <v>61</v>
      </c>
      <c r="L88" s="30"/>
      <c r="M88" s="30">
        <f>SUM(J88:L88)</f>
        <v>184</v>
      </c>
      <c r="N88" s="30">
        <v>80</v>
      </c>
      <c r="O88" s="30"/>
      <c r="P88" s="30">
        <f t="shared" si="15"/>
        <v>264</v>
      </c>
      <c r="Q88" s="33">
        <v>11408.04</v>
      </c>
      <c r="R88" s="25"/>
      <c r="S88" s="27"/>
      <c r="Y88" s="13"/>
      <c r="Z88" s="14"/>
    </row>
    <row r="89" spans="1:26" ht="16.149999999999999" customHeight="1" x14ac:dyDescent="0.2">
      <c r="A89" s="2"/>
      <c r="B89" s="3"/>
      <c r="C89" s="2"/>
      <c r="D89" s="2"/>
      <c r="E89" s="2"/>
      <c r="F89" s="3"/>
      <c r="G89" s="2" t="s">
        <v>69</v>
      </c>
      <c r="H89" s="37"/>
      <c r="I89" s="37"/>
      <c r="J89" s="31"/>
      <c r="K89" s="31"/>
      <c r="L89" s="31"/>
      <c r="M89" s="31"/>
      <c r="N89" s="31"/>
      <c r="O89" s="31"/>
      <c r="P89" s="31"/>
      <c r="Q89" s="34"/>
      <c r="R89" s="25"/>
      <c r="S89" s="27"/>
      <c r="Y89" s="13"/>
      <c r="Z89" s="14"/>
    </row>
    <row r="90" spans="1:26" ht="16.149999999999999" customHeight="1" x14ac:dyDescent="0.2">
      <c r="A90" s="2"/>
      <c r="B90" s="3"/>
      <c r="C90" s="2"/>
      <c r="D90" s="2"/>
      <c r="E90" s="2"/>
      <c r="F90" s="3"/>
      <c r="G90" s="2" t="s">
        <v>64</v>
      </c>
      <c r="H90" s="38"/>
      <c r="I90" s="38"/>
      <c r="J90" s="32"/>
      <c r="K90" s="32"/>
      <c r="L90" s="32"/>
      <c r="M90" s="32"/>
      <c r="N90" s="32"/>
      <c r="O90" s="32"/>
      <c r="P90" s="32"/>
      <c r="Q90" s="35"/>
      <c r="R90" s="25"/>
      <c r="S90" s="27"/>
      <c r="Y90" s="13"/>
      <c r="Z90" s="14"/>
    </row>
    <row r="91" spans="1:26" ht="16.149999999999999" customHeight="1" x14ac:dyDescent="0.2">
      <c r="A91" s="2"/>
      <c r="B91" s="3"/>
      <c r="C91" s="2"/>
      <c r="D91" s="4"/>
      <c r="E91" s="4"/>
      <c r="F91" s="5"/>
      <c r="G91" s="2"/>
      <c r="H91" s="5"/>
      <c r="I91" s="5" t="s">
        <v>15</v>
      </c>
      <c r="J91" s="20">
        <f>SUM(J88:J90)</f>
        <v>123</v>
      </c>
      <c r="K91" s="20">
        <f>SUM(K88:K90)</f>
        <v>61</v>
      </c>
      <c r="L91" s="20">
        <f>SUM(L88:L90)</f>
        <v>0</v>
      </c>
      <c r="M91" s="20">
        <f>SUM(M88:M90)</f>
        <v>184</v>
      </c>
      <c r="N91" s="20">
        <f>SUM(N88:N90)</f>
        <v>80</v>
      </c>
      <c r="O91" s="20"/>
      <c r="P91" s="20">
        <f t="shared" ref="P91:P92" si="16">SUM(M91:N91)</f>
        <v>264</v>
      </c>
      <c r="Q91" s="22">
        <f>SUM(Q88:Q90)</f>
        <v>11408.04</v>
      </c>
      <c r="R91" s="25">
        <v>35821.25</v>
      </c>
      <c r="S91" s="27" t="s">
        <v>79</v>
      </c>
      <c r="Y91" s="13"/>
      <c r="Z91" s="14"/>
    </row>
    <row r="92" spans="1:26" ht="16.149999999999999" customHeight="1" x14ac:dyDescent="0.2">
      <c r="A92" s="2">
        <v>42</v>
      </c>
      <c r="B92" s="3" t="s">
        <v>49</v>
      </c>
      <c r="C92" s="2">
        <v>68</v>
      </c>
      <c r="D92" s="2">
        <v>12</v>
      </c>
      <c r="E92" s="2">
        <v>1</v>
      </c>
      <c r="F92" s="3">
        <v>10.5</v>
      </c>
      <c r="G92" s="2" t="s">
        <v>20</v>
      </c>
      <c r="H92" s="36" t="s">
        <v>50</v>
      </c>
      <c r="I92" s="36" t="s">
        <v>18</v>
      </c>
      <c r="J92" s="30">
        <v>97</v>
      </c>
      <c r="K92" s="30">
        <v>149</v>
      </c>
      <c r="L92" s="30"/>
      <c r="M92" s="30">
        <f>SUM(J92:L92)</f>
        <v>246</v>
      </c>
      <c r="N92" s="30">
        <v>144</v>
      </c>
      <c r="O92" s="30"/>
      <c r="P92" s="30">
        <f t="shared" si="16"/>
        <v>390</v>
      </c>
      <c r="Q92" s="33">
        <v>14063.76</v>
      </c>
      <c r="R92" s="25"/>
      <c r="S92" s="27"/>
      <c r="Y92" s="13"/>
      <c r="Z92" s="14"/>
    </row>
    <row r="93" spans="1:26" ht="16.149999999999999" customHeight="1" x14ac:dyDescent="0.2">
      <c r="A93" s="2"/>
      <c r="B93" s="3"/>
      <c r="C93" s="2"/>
      <c r="D93" s="2"/>
      <c r="E93" s="2"/>
      <c r="F93" s="3"/>
      <c r="G93" s="2" t="s">
        <v>70</v>
      </c>
      <c r="H93" s="37"/>
      <c r="I93" s="37"/>
      <c r="J93" s="31"/>
      <c r="K93" s="31"/>
      <c r="L93" s="31"/>
      <c r="M93" s="31"/>
      <c r="N93" s="31"/>
      <c r="O93" s="31"/>
      <c r="P93" s="31"/>
      <c r="Q93" s="34"/>
      <c r="R93" s="25"/>
      <c r="S93" s="27"/>
      <c r="Y93" s="13"/>
      <c r="Z93" s="14"/>
    </row>
    <row r="94" spans="1:26" ht="16.149999999999999" customHeight="1" x14ac:dyDescent="0.2">
      <c r="A94" s="2"/>
      <c r="B94" s="3"/>
      <c r="C94" s="2"/>
      <c r="D94" s="2"/>
      <c r="E94" s="2"/>
      <c r="F94" s="3"/>
      <c r="G94" s="2" t="s">
        <v>36</v>
      </c>
      <c r="H94" s="38"/>
      <c r="I94" s="38"/>
      <c r="J94" s="32"/>
      <c r="K94" s="32"/>
      <c r="L94" s="32"/>
      <c r="M94" s="32"/>
      <c r="N94" s="32"/>
      <c r="O94" s="32"/>
      <c r="P94" s="32"/>
      <c r="Q94" s="35"/>
      <c r="R94" s="25"/>
      <c r="S94" s="27"/>
      <c r="Y94" s="13"/>
      <c r="Z94" s="14"/>
    </row>
    <row r="95" spans="1:26" ht="16.149999999999999" customHeight="1" x14ac:dyDescent="0.2">
      <c r="A95" s="2"/>
      <c r="B95" s="3"/>
      <c r="C95" s="2"/>
      <c r="D95" s="4"/>
      <c r="E95" s="4"/>
      <c r="F95" s="5"/>
      <c r="G95" s="2"/>
      <c r="H95" s="5"/>
      <c r="I95" s="5" t="s">
        <v>15</v>
      </c>
      <c r="J95" s="20">
        <f>SUM(J92:J94)</f>
        <v>97</v>
      </c>
      <c r="K95" s="20">
        <f>SUM(K92:K94)</f>
        <v>149</v>
      </c>
      <c r="L95" s="20">
        <f>SUM(L92:L94)</f>
        <v>0</v>
      </c>
      <c r="M95" s="20">
        <f>SUM(M92:M94)</f>
        <v>246</v>
      </c>
      <c r="N95" s="20">
        <f>SUM(N92:N94)</f>
        <v>144</v>
      </c>
      <c r="O95" s="20"/>
      <c r="P95" s="20">
        <f t="shared" ref="P95:P96" si="17">SUM(M95:N95)</f>
        <v>390</v>
      </c>
      <c r="Q95" s="22">
        <f>SUM(Q92:Q94)</f>
        <v>14063.76</v>
      </c>
      <c r="R95" s="25">
        <v>38394.06</v>
      </c>
      <c r="S95" s="27" t="s">
        <v>79</v>
      </c>
      <c r="Y95" s="13"/>
      <c r="Z95" s="14"/>
    </row>
    <row r="96" spans="1:26" ht="16.149999999999999" customHeight="1" x14ac:dyDescent="0.2">
      <c r="A96" s="2">
        <v>43</v>
      </c>
      <c r="B96" s="3" t="s">
        <v>49</v>
      </c>
      <c r="C96" s="2">
        <v>69</v>
      </c>
      <c r="D96" s="2">
        <v>7</v>
      </c>
      <c r="E96" s="2">
        <v>1</v>
      </c>
      <c r="F96" s="3">
        <v>3.2</v>
      </c>
      <c r="G96" s="2" t="s">
        <v>20</v>
      </c>
      <c r="H96" s="36" t="s">
        <v>50</v>
      </c>
      <c r="I96" s="36" t="s">
        <v>18</v>
      </c>
      <c r="J96" s="30">
        <v>66</v>
      </c>
      <c r="K96" s="30">
        <v>100</v>
      </c>
      <c r="L96" s="30"/>
      <c r="M96" s="30">
        <f>SUM(J96:L96)</f>
        <v>166</v>
      </c>
      <c r="N96" s="30">
        <v>81</v>
      </c>
      <c r="O96" s="30"/>
      <c r="P96" s="30">
        <f t="shared" si="17"/>
        <v>247</v>
      </c>
      <c r="Q96" s="33">
        <v>9478.35</v>
      </c>
      <c r="R96" s="25"/>
      <c r="S96" s="27"/>
      <c r="Y96" s="13"/>
      <c r="Z96" s="14"/>
    </row>
    <row r="97" spans="1:26" ht="16.149999999999999" customHeight="1" x14ac:dyDescent="0.2">
      <c r="A97" s="2"/>
      <c r="B97" s="3"/>
      <c r="C97" s="2"/>
      <c r="D97" s="2"/>
      <c r="E97" s="2"/>
      <c r="F97" s="3"/>
      <c r="G97" s="2" t="s">
        <v>68</v>
      </c>
      <c r="H97" s="37"/>
      <c r="I97" s="37"/>
      <c r="J97" s="31"/>
      <c r="K97" s="31"/>
      <c r="L97" s="31"/>
      <c r="M97" s="31"/>
      <c r="N97" s="31"/>
      <c r="O97" s="31"/>
      <c r="P97" s="31"/>
      <c r="Q97" s="34"/>
      <c r="R97" s="25"/>
      <c r="S97" s="27"/>
      <c r="Y97" s="13"/>
      <c r="Z97" s="14"/>
    </row>
    <row r="98" spans="1:26" ht="16.149999999999999" customHeight="1" x14ac:dyDescent="0.2">
      <c r="A98" s="2"/>
      <c r="B98" s="3"/>
      <c r="C98" s="2"/>
      <c r="D98" s="2"/>
      <c r="E98" s="2"/>
      <c r="F98" s="3"/>
      <c r="G98" s="2" t="s">
        <v>36</v>
      </c>
      <c r="H98" s="38"/>
      <c r="I98" s="38"/>
      <c r="J98" s="32"/>
      <c r="K98" s="32"/>
      <c r="L98" s="32"/>
      <c r="M98" s="32"/>
      <c r="N98" s="32"/>
      <c r="O98" s="32"/>
      <c r="P98" s="32"/>
      <c r="Q98" s="35"/>
      <c r="R98" s="25"/>
      <c r="S98" s="27"/>
      <c r="Y98" s="13"/>
      <c r="Z98" s="14"/>
    </row>
    <row r="99" spans="1:26" ht="16.149999999999999" customHeight="1" x14ac:dyDescent="0.2">
      <c r="A99" s="2"/>
      <c r="B99" s="3"/>
      <c r="C99" s="2"/>
      <c r="D99" s="4"/>
      <c r="E99" s="4"/>
      <c r="F99" s="5"/>
      <c r="G99" s="2"/>
      <c r="H99" s="5"/>
      <c r="I99" s="5" t="s">
        <v>15</v>
      </c>
      <c r="J99" s="20">
        <f>SUM(J96:J98)</f>
        <v>66</v>
      </c>
      <c r="K99" s="20">
        <f>SUM(K96:K98)</f>
        <v>100</v>
      </c>
      <c r="L99" s="20">
        <f>SUM(L96:L98)</f>
        <v>0</v>
      </c>
      <c r="M99" s="20">
        <f>SUM(M96:M98)</f>
        <v>166</v>
      </c>
      <c r="N99" s="20">
        <f>SUM(N96:N98)</f>
        <v>81</v>
      </c>
      <c r="O99" s="20"/>
      <c r="P99" s="20">
        <f t="shared" ref="P99:P100" si="18">SUM(M99:N99)</f>
        <v>247</v>
      </c>
      <c r="Q99" s="22">
        <f>SUM(Q96:Q98)</f>
        <v>9478.35</v>
      </c>
      <c r="R99" s="25">
        <v>16871.46</v>
      </c>
      <c r="S99" s="27" t="s">
        <v>79</v>
      </c>
      <c r="Y99" s="13"/>
      <c r="Z99" s="14"/>
    </row>
    <row r="100" spans="1:26" ht="16.149999999999999" customHeight="1" x14ac:dyDescent="0.2">
      <c r="A100" s="2">
        <v>44</v>
      </c>
      <c r="B100" s="3" t="s">
        <v>49</v>
      </c>
      <c r="C100" s="2">
        <v>69</v>
      </c>
      <c r="D100" s="2">
        <v>12</v>
      </c>
      <c r="E100" s="2">
        <v>1</v>
      </c>
      <c r="F100" s="3">
        <v>9</v>
      </c>
      <c r="G100" s="2" t="s">
        <v>20</v>
      </c>
      <c r="H100" s="36" t="s">
        <v>50</v>
      </c>
      <c r="I100" s="36" t="s">
        <v>18</v>
      </c>
      <c r="J100" s="30">
        <v>223</v>
      </c>
      <c r="K100" s="30">
        <v>284</v>
      </c>
      <c r="L100" s="30"/>
      <c r="M100" s="30">
        <f>SUM(J100:L100)</f>
        <v>507</v>
      </c>
      <c r="N100" s="30">
        <v>167</v>
      </c>
      <c r="O100" s="30"/>
      <c r="P100" s="30">
        <f t="shared" si="18"/>
        <v>674</v>
      </c>
      <c r="Q100" s="33">
        <v>29233.71</v>
      </c>
      <c r="R100" s="25"/>
      <c r="S100" s="27"/>
      <c r="Y100" s="13"/>
      <c r="Z100" s="14"/>
    </row>
    <row r="101" spans="1:26" ht="16.149999999999999" customHeight="1" x14ac:dyDescent="0.2">
      <c r="A101" s="2"/>
      <c r="B101" s="3"/>
      <c r="C101" s="2"/>
      <c r="D101" s="2"/>
      <c r="E101" s="2"/>
      <c r="F101" s="3"/>
      <c r="G101" s="2" t="s">
        <v>71</v>
      </c>
      <c r="H101" s="37"/>
      <c r="I101" s="37"/>
      <c r="J101" s="31"/>
      <c r="K101" s="31"/>
      <c r="L101" s="31"/>
      <c r="M101" s="31"/>
      <c r="N101" s="31"/>
      <c r="O101" s="31"/>
      <c r="P101" s="31"/>
      <c r="Q101" s="34"/>
      <c r="R101" s="25"/>
      <c r="S101" s="27"/>
      <c r="Y101" s="13"/>
      <c r="Z101" s="14"/>
    </row>
    <row r="102" spans="1:26" ht="16.149999999999999" customHeight="1" x14ac:dyDescent="0.2">
      <c r="A102" s="2"/>
      <c r="B102" s="3"/>
      <c r="C102" s="2"/>
      <c r="D102" s="2"/>
      <c r="E102" s="2"/>
      <c r="F102" s="3"/>
      <c r="G102" s="2" t="s">
        <v>36</v>
      </c>
      <c r="H102" s="38"/>
      <c r="I102" s="38"/>
      <c r="J102" s="32"/>
      <c r="K102" s="32"/>
      <c r="L102" s="32"/>
      <c r="M102" s="32"/>
      <c r="N102" s="32"/>
      <c r="O102" s="32"/>
      <c r="P102" s="32"/>
      <c r="Q102" s="35"/>
      <c r="R102" s="25"/>
      <c r="S102" s="27"/>
      <c r="Y102" s="13"/>
      <c r="Z102" s="14"/>
    </row>
    <row r="103" spans="1:26" ht="16.149999999999999" customHeight="1" x14ac:dyDescent="0.2">
      <c r="A103" s="2"/>
      <c r="B103" s="3"/>
      <c r="C103" s="2"/>
      <c r="D103" s="4"/>
      <c r="E103" s="4"/>
      <c r="F103" s="5"/>
      <c r="G103" s="2"/>
      <c r="H103" s="5"/>
      <c r="I103" s="5" t="s">
        <v>15</v>
      </c>
      <c r="J103" s="20">
        <f>SUM(J100:J102)</f>
        <v>223</v>
      </c>
      <c r="K103" s="20">
        <f>SUM(K100:K102)</f>
        <v>284</v>
      </c>
      <c r="L103" s="20">
        <f>SUM(L100:L102)</f>
        <v>0</v>
      </c>
      <c r="M103" s="20">
        <f>SUM(M100:M102)</f>
        <v>507</v>
      </c>
      <c r="N103" s="20">
        <f>SUM(N100:N102)</f>
        <v>167</v>
      </c>
      <c r="O103" s="20"/>
      <c r="P103" s="20">
        <f t="shared" ref="P103:P104" si="19">SUM(M103:N103)</f>
        <v>674</v>
      </c>
      <c r="Q103" s="22">
        <f>SUM(Q100:Q102)</f>
        <v>29233.71</v>
      </c>
      <c r="R103" s="25">
        <v>49989.64</v>
      </c>
      <c r="S103" s="27" t="s">
        <v>79</v>
      </c>
      <c r="Y103" s="13"/>
      <c r="Z103" s="14"/>
    </row>
    <row r="104" spans="1:26" ht="16.149999999999999" customHeight="1" x14ac:dyDescent="0.2">
      <c r="A104" s="2">
        <v>45</v>
      </c>
      <c r="B104" s="3" t="s">
        <v>49</v>
      </c>
      <c r="C104" s="2">
        <v>69</v>
      </c>
      <c r="D104" s="2">
        <v>13</v>
      </c>
      <c r="E104" s="2">
        <v>1</v>
      </c>
      <c r="F104" s="3">
        <v>5.6</v>
      </c>
      <c r="G104" s="2" t="s">
        <v>20</v>
      </c>
      <c r="H104" s="36" t="s">
        <v>50</v>
      </c>
      <c r="I104" s="36" t="s">
        <v>18</v>
      </c>
      <c r="J104" s="30">
        <v>137</v>
      </c>
      <c r="K104" s="30">
        <v>171</v>
      </c>
      <c r="L104" s="30"/>
      <c r="M104" s="30">
        <f>SUM(J104:L104)</f>
        <v>308</v>
      </c>
      <c r="N104" s="30">
        <v>97</v>
      </c>
      <c r="O104" s="30"/>
      <c r="P104" s="30">
        <f t="shared" si="19"/>
        <v>405</v>
      </c>
      <c r="Q104" s="33">
        <v>17781.39</v>
      </c>
      <c r="R104" s="25"/>
      <c r="S104" s="27"/>
      <c r="Y104" s="13"/>
      <c r="Z104" s="14"/>
    </row>
    <row r="105" spans="1:26" ht="16.149999999999999" customHeight="1" x14ac:dyDescent="0.2">
      <c r="A105" s="2"/>
      <c r="B105" s="3"/>
      <c r="C105" s="2"/>
      <c r="D105" s="2"/>
      <c r="E105" s="2"/>
      <c r="F105" s="3"/>
      <c r="G105" s="2" t="s">
        <v>72</v>
      </c>
      <c r="H105" s="37"/>
      <c r="I105" s="37"/>
      <c r="J105" s="31"/>
      <c r="K105" s="31"/>
      <c r="L105" s="31"/>
      <c r="M105" s="31"/>
      <c r="N105" s="31"/>
      <c r="O105" s="31"/>
      <c r="P105" s="31"/>
      <c r="Q105" s="34"/>
      <c r="R105" s="25"/>
      <c r="S105" s="27"/>
      <c r="Y105" s="13"/>
      <c r="Z105" s="14"/>
    </row>
    <row r="106" spans="1:26" ht="16.149999999999999" customHeight="1" x14ac:dyDescent="0.2">
      <c r="A106" s="2"/>
      <c r="B106" s="3"/>
      <c r="C106" s="2"/>
      <c r="D106" s="2"/>
      <c r="E106" s="2"/>
      <c r="F106" s="3"/>
      <c r="G106" s="2" t="s">
        <v>36</v>
      </c>
      <c r="H106" s="38"/>
      <c r="I106" s="38"/>
      <c r="J106" s="32"/>
      <c r="K106" s="32"/>
      <c r="L106" s="32"/>
      <c r="M106" s="32"/>
      <c r="N106" s="32"/>
      <c r="O106" s="32"/>
      <c r="P106" s="32"/>
      <c r="Q106" s="35"/>
      <c r="R106" s="25"/>
      <c r="S106" s="27"/>
      <c r="Y106" s="13"/>
      <c r="Z106" s="14"/>
    </row>
    <row r="107" spans="1:26" ht="16.149999999999999" customHeight="1" x14ac:dyDescent="0.2">
      <c r="A107" s="2"/>
      <c r="B107" s="3"/>
      <c r="C107" s="2"/>
      <c r="D107" s="4"/>
      <c r="E107" s="4"/>
      <c r="F107" s="5"/>
      <c r="G107" s="2"/>
      <c r="H107" s="5"/>
      <c r="I107" s="5" t="s">
        <v>15</v>
      </c>
      <c r="J107" s="20">
        <f>SUM(J104:J106)</f>
        <v>137</v>
      </c>
      <c r="K107" s="20">
        <f>SUM(K104:K106)</f>
        <v>171</v>
      </c>
      <c r="L107" s="20">
        <f>SUM(L104:L106)</f>
        <v>0</v>
      </c>
      <c r="M107" s="20">
        <f>SUM(M104:M106)</f>
        <v>308</v>
      </c>
      <c r="N107" s="20">
        <f>SUM(N104:N106)</f>
        <v>97</v>
      </c>
      <c r="O107" s="20"/>
      <c r="P107" s="20">
        <f t="shared" ref="P107:P108" si="20">SUM(M107:N107)</f>
        <v>405</v>
      </c>
      <c r="Q107" s="22">
        <f>SUM(Q104:Q106)</f>
        <v>17781.39</v>
      </c>
      <c r="R107" s="25">
        <v>30761.8</v>
      </c>
      <c r="S107" s="27" t="s">
        <v>79</v>
      </c>
      <c r="Y107" s="13"/>
      <c r="Z107" s="14"/>
    </row>
    <row r="108" spans="1:26" ht="16.149999999999999" customHeight="1" x14ac:dyDescent="0.2">
      <c r="A108" s="2">
        <v>46</v>
      </c>
      <c r="B108" s="3" t="s">
        <v>49</v>
      </c>
      <c r="C108" s="2">
        <v>43</v>
      </c>
      <c r="D108" s="2">
        <v>10</v>
      </c>
      <c r="E108" s="2">
        <v>1</v>
      </c>
      <c r="F108" s="3">
        <v>10</v>
      </c>
      <c r="G108" s="2" t="s">
        <v>20</v>
      </c>
      <c r="H108" s="36" t="s">
        <v>50</v>
      </c>
      <c r="I108" s="36" t="s">
        <v>18</v>
      </c>
      <c r="J108" s="30"/>
      <c r="K108" s="30">
        <v>242</v>
      </c>
      <c r="L108" s="30">
        <v>8</v>
      </c>
      <c r="M108" s="30">
        <f>SUM(J108:L108)</f>
        <v>250</v>
      </c>
      <c r="N108" s="30">
        <v>452</v>
      </c>
      <c r="O108" s="30"/>
      <c r="P108" s="30">
        <f t="shared" si="20"/>
        <v>702</v>
      </c>
      <c r="Q108" s="33">
        <v>12702.96</v>
      </c>
      <c r="R108" s="25"/>
      <c r="S108" s="27"/>
      <c r="Y108" s="13"/>
      <c r="Z108" s="14"/>
    </row>
    <row r="109" spans="1:26" ht="16.149999999999999" customHeight="1" x14ac:dyDescent="0.2">
      <c r="A109" s="2"/>
      <c r="B109" s="3"/>
      <c r="C109" s="2"/>
      <c r="D109" s="2"/>
      <c r="E109" s="2"/>
      <c r="F109" s="3"/>
      <c r="G109" s="2" t="s">
        <v>83</v>
      </c>
      <c r="H109" s="37"/>
      <c r="I109" s="37"/>
      <c r="J109" s="31"/>
      <c r="K109" s="31"/>
      <c r="L109" s="31"/>
      <c r="M109" s="31"/>
      <c r="N109" s="31"/>
      <c r="O109" s="31"/>
      <c r="P109" s="31"/>
      <c r="Q109" s="34"/>
      <c r="R109" s="25"/>
      <c r="S109" s="27"/>
      <c r="Y109" s="13"/>
      <c r="Z109" s="14"/>
    </row>
    <row r="110" spans="1:26" ht="16.149999999999999" customHeight="1" x14ac:dyDescent="0.2">
      <c r="A110" s="2"/>
      <c r="B110" s="3"/>
      <c r="C110" s="2"/>
      <c r="D110" s="2"/>
      <c r="E110" s="2"/>
      <c r="F110" s="3"/>
      <c r="G110" s="2" t="s">
        <v>53</v>
      </c>
      <c r="H110" s="38"/>
      <c r="I110" s="38"/>
      <c r="J110" s="32"/>
      <c r="K110" s="32"/>
      <c r="L110" s="32"/>
      <c r="M110" s="32"/>
      <c r="N110" s="32"/>
      <c r="O110" s="32"/>
      <c r="P110" s="32"/>
      <c r="Q110" s="35"/>
      <c r="R110" s="25"/>
      <c r="S110" s="27"/>
      <c r="Y110" s="13"/>
      <c r="Z110" s="14"/>
    </row>
    <row r="111" spans="1:26" ht="16.149999999999999" customHeight="1" x14ac:dyDescent="0.2">
      <c r="A111" s="2"/>
      <c r="B111" s="3"/>
      <c r="C111" s="2"/>
      <c r="D111" s="4"/>
      <c r="E111" s="4"/>
      <c r="F111" s="5"/>
      <c r="G111" s="2"/>
      <c r="H111" s="5"/>
      <c r="I111" s="5" t="s">
        <v>15</v>
      </c>
      <c r="J111" s="20">
        <f>SUM(J108:J110)</f>
        <v>0</v>
      </c>
      <c r="K111" s="20">
        <f>SUM(K108:K110)</f>
        <v>242</v>
      </c>
      <c r="L111" s="20">
        <f>SUM(L108:L110)</f>
        <v>8</v>
      </c>
      <c r="M111" s="20">
        <f>SUM(M108:M110)</f>
        <v>250</v>
      </c>
      <c r="N111" s="20">
        <f>SUM(N108:N110)</f>
        <v>452</v>
      </c>
      <c r="O111" s="20"/>
      <c r="P111" s="20">
        <f t="shared" ref="P111" si="21">SUM(M111:N111)</f>
        <v>702</v>
      </c>
      <c r="Q111" s="22">
        <f>SUM(Q108:Q110)</f>
        <v>12702.96</v>
      </c>
      <c r="R111" s="25">
        <v>35949.379999999997</v>
      </c>
      <c r="S111" s="27" t="s">
        <v>80</v>
      </c>
      <c r="Y111" s="13"/>
      <c r="Z111" s="14"/>
    </row>
    <row r="112" spans="1:26" ht="16.149999999999999" customHeight="1" x14ac:dyDescent="0.2">
      <c r="A112" s="2"/>
      <c r="B112" s="5"/>
      <c r="C112" s="4" t="s">
        <v>19</v>
      </c>
      <c r="D112" s="4"/>
      <c r="E112" s="4"/>
      <c r="F112" s="5">
        <f>SUM(F6:F111)</f>
        <v>225.76</v>
      </c>
      <c r="G112" s="2"/>
      <c r="H112" s="5"/>
      <c r="I112" s="5"/>
      <c r="J112" s="20">
        <f>SUM(J111,J107,J103,J99,J95,J91,J87,J83,J80,J77,J74,J71,J68,J64,J61,J57,J53,J49,J46,J42,J37,J32,J28,J23,J18,J13,J10)</f>
        <v>2153</v>
      </c>
      <c r="K112" s="20">
        <f>SUM(K111,K107,K103,K99,K95,K91,K87,K83,K80,K77,K74,K71,K68,K64,K61,K57,K53,K49,K46,K42,K37,K32,K28,K23,K18,K13,K10)</f>
        <v>3610</v>
      </c>
      <c r="L112" s="20">
        <f>SUM(L10+L13+L18+L23+L28+L32+L37+L42+L49+L53+L57+L61+L64+L68+L74+L87+L111)</f>
        <v>130</v>
      </c>
      <c r="M112" s="20">
        <f>SUM(M10+M13+M18+M23+M28+M32+M37+M42+M49+M53+M57+M61+M64+M68+M71+M74+M77+M80+M83+M87+M91+M95+M99+M103+M107+M111)</f>
        <v>5893</v>
      </c>
      <c r="N112" s="20">
        <f>SUM(N111,N107,N103,N99,N95,N91,N87,N83,N80,N77,N74,N71,N68,N64,N61,N57,N53,N49,N46,N42,N37,N32,N28,N23,N18,N13,N10)</f>
        <v>10737</v>
      </c>
      <c r="O112" s="20"/>
      <c r="P112" s="20">
        <f>SUM(P111,P107,P103,P99,P95,P91,P87,P83,P80,P77,P74,P71,P68,P64,P61,P57,P53,P49,P46,P42,P37,P32,P28,P23,P18,P13,P10)</f>
        <v>16630</v>
      </c>
      <c r="Q112" s="6">
        <f>SUM(Q111,Q107,Q103,Q99,Q95,Q91,Q87,Q83,Q80,Q77,Q74,Q71,Q68,Q64,Q61,Q57,Q53,Q49,Q46,Q42,Q37,Q32,Q28,Q23,Q18,Q13,Q10)</f>
        <v>784491.44</v>
      </c>
      <c r="R112" s="6">
        <f>SUM(R6:R111)</f>
        <v>1448791.2999999996</v>
      </c>
      <c r="S112" s="6"/>
      <c r="T112" t="s">
        <v>27</v>
      </c>
      <c r="Y112" s="13"/>
      <c r="Z112" s="14"/>
    </row>
    <row r="113" spans="2:26" x14ac:dyDescent="0.2">
      <c r="T113" t="s">
        <v>27</v>
      </c>
      <c r="Y113" s="13"/>
      <c r="Z113" s="14"/>
    </row>
    <row r="114" spans="2:26" x14ac:dyDescent="0.2">
      <c r="E114" s="7" t="s">
        <v>25</v>
      </c>
      <c r="G114" s="8"/>
      <c r="I114" s="16"/>
      <c r="J114" s="7"/>
      <c r="K114" s="7"/>
      <c r="L114" s="7"/>
      <c r="M114" s="7"/>
      <c r="N114" s="29" t="s">
        <v>82</v>
      </c>
      <c r="O114" s="7"/>
      <c r="P114" s="7"/>
      <c r="Q114" s="24"/>
      <c r="T114" t="s">
        <v>27</v>
      </c>
      <c r="Y114" s="13"/>
      <c r="Z114" s="14"/>
    </row>
    <row r="115" spans="2:26" x14ac:dyDescent="0.2">
      <c r="B115" s="28"/>
      <c r="F115" s="28"/>
      <c r="G115" s="28"/>
      <c r="H115" s="28"/>
      <c r="I115" s="16"/>
      <c r="J115" s="7"/>
      <c r="K115" s="7"/>
      <c r="L115" s="7"/>
      <c r="M115" s="7"/>
      <c r="N115" s="28"/>
      <c r="O115" s="7"/>
      <c r="P115" s="7"/>
      <c r="Q115" s="24"/>
      <c r="Y115" s="13"/>
      <c r="Z115" s="14"/>
    </row>
    <row r="116" spans="2:26" x14ac:dyDescent="0.2">
      <c r="G116" s="8"/>
      <c r="I116" s="16"/>
      <c r="J116" s="7"/>
      <c r="K116" s="7"/>
      <c r="L116" s="7"/>
      <c r="M116" s="7"/>
      <c r="N116" s="7"/>
      <c r="O116" s="7"/>
      <c r="P116" s="7"/>
      <c r="Q116" s="24"/>
      <c r="Y116" s="13"/>
      <c r="Z116" s="14"/>
    </row>
    <row r="117" spans="2:26" ht="12.75" customHeight="1" x14ac:dyDescent="0.2">
      <c r="B117" s="40"/>
      <c r="C117" s="41"/>
      <c r="D117" s="41"/>
      <c r="E117" s="41"/>
      <c r="F117" s="42" t="s">
        <v>26</v>
      </c>
      <c r="G117" s="42"/>
      <c r="H117" s="42"/>
      <c r="I117" s="17"/>
      <c r="J117" s="18"/>
      <c r="K117" s="7"/>
      <c r="L117" s="7"/>
      <c r="M117" s="7" t="s">
        <v>28</v>
      </c>
      <c r="N117" s="7"/>
      <c r="O117" s="7"/>
      <c r="P117" s="7"/>
      <c r="Q117" s="24"/>
      <c r="Y117" s="13"/>
      <c r="Z117" s="14"/>
    </row>
    <row r="118" spans="2:26" x14ac:dyDescent="0.2">
      <c r="B118" s="41"/>
      <c r="C118" s="41"/>
      <c r="D118" s="41"/>
      <c r="E118" s="41"/>
      <c r="G118" s="8"/>
      <c r="I118" s="16"/>
      <c r="J118" s="7"/>
      <c r="K118" s="43"/>
      <c r="L118" s="44"/>
      <c r="M118" s="44"/>
      <c r="N118" s="7"/>
      <c r="O118" s="7"/>
      <c r="P118" s="7"/>
      <c r="Q118" s="24"/>
      <c r="Y118" s="13"/>
      <c r="Z118" s="14"/>
    </row>
    <row r="119" spans="2:26" x14ac:dyDescent="0.2">
      <c r="B119" s="10"/>
      <c r="C119" s="11"/>
      <c r="D119" s="11"/>
      <c r="E119" s="11"/>
      <c r="L119" s="12"/>
      <c r="M119" s="12"/>
      <c r="Y119" s="13"/>
      <c r="Z119" s="14"/>
    </row>
    <row r="120" spans="2:26" x14ac:dyDescent="0.2">
      <c r="Y120" s="13"/>
      <c r="Z120" s="14"/>
    </row>
    <row r="121" spans="2:26" x14ac:dyDescent="0.2">
      <c r="Y121" s="13"/>
    </row>
  </sheetData>
  <sheetProtection selectLockedCells="1" autoFilter="0"/>
  <autoFilter ref="A4:S114">
    <filterColumn colId="9" showButton="0"/>
    <filterColumn colId="10" showButton="0"/>
    <filterColumn colId="11" showButton="0"/>
  </autoFilter>
  <sortState ref="B10:Q385">
    <sortCondition ref="B385"/>
  </sortState>
  <mergeCells count="131">
    <mergeCell ref="J108:J110"/>
    <mergeCell ref="K108:K110"/>
    <mergeCell ref="L108:L110"/>
    <mergeCell ref="M108:M110"/>
    <mergeCell ref="N108:N110"/>
    <mergeCell ref="O108:O110"/>
    <mergeCell ref="P108:P110"/>
    <mergeCell ref="S4:S5"/>
    <mergeCell ref="O4:O5"/>
    <mergeCell ref="P4:P5"/>
    <mergeCell ref="Q4:Q5"/>
    <mergeCell ref="R4:R5"/>
    <mergeCell ref="Q50:Q52"/>
    <mergeCell ref="Q54:Q56"/>
    <mergeCell ref="M58:M60"/>
    <mergeCell ref="N58:N60"/>
    <mergeCell ref="O58:O60"/>
    <mergeCell ref="P58:P60"/>
    <mergeCell ref="Q58:Q60"/>
    <mergeCell ref="A1:S1"/>
    <mergeCell ref="B117:E118"/>
    <mergeCell ref="F117:H117"/>
    <mergeCell ref="K118:M118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N4:N5"/>
    <mergeCell ref="A2:S2"/>
    <mergeCell ref="Q108:Q110"/>
    <mergeCell ref="H108:H110"/>
    <mergeCell ref="I108:I110"/>
    <mergeCell ref="M43:M45"/>
    <mergeCell ref="N43:N45"/>
    <mergeCell ref="O43:O45"/>
    <mergeCell ref="P43:P45"/>
    <mergeCell ref="Q43:Q45"/>
    <mergeCell ref="H43:H45"/>
    <mergeCell ref="I43:I45"/>
    <mergeCell ref="J43:J45"/>
    <mergeCell ref="K43:K45"/>
    <mergeCell ref="L43:L45"/>
    <mergeCell ref="M50:M52"/>
    <mergeCell ref="N50:N52"/>
    <mergeCell ref="O50:O52"/>
    <mergeCell ref="P50:P52"/>
    <mergeCell ref="H50:H52"/>
    <mergeCell ref="I50:I52"/>
    <mergeCell ref="J50:J52"/>
    <mergeCell ref="K50:K52"/>
    <mergeCell ref="L50:L52"/>
    <mergeCell ref="M54:M56"/>
    <mergeCell ref="N54:N56"/>
    <mergeCell ref="O54:O56"/>
    <mergeCell ref="P54:P56"/>
    <mergeCell ref="H54:H56"/>
    <mergeCell ref="I54:I56"/>
    <mergeCell ref="J54:J56"/>
    <mergeCell ref="K54:K56"/>
    <mergeCell ref="L54:L56"/>
    <mergeCell ref="H58:H60"/>
    <mergeCell ref="I58:I60"/>
    <mergeCell ref="J58:J60"/>
    <mergeCell ref="K58:K60"/>
    <mergeCell ref="L58:L60"/>
    <mergeCell ref="M84:M86"/>
    <mergeCell ref="N84:N86"/>
    <mergeCell ref="O84:O86"/>
    <mergeCell ref="P84:P86"/>
    <mergeCell ref="Q84:Q86"/>
    <mergeCell ref="H84:H86"/>
    <mergeCell ref="I84:I86"/>
    <mergeCell ref="J84:J86"/>
    <mergeCell ref="K84:K86"/>
    <mergeCell ref="L84:L86"/>
    <mergeCell ref="M88:M90"/>
    <mergeCell ref="N88:N90"/>
    <mergeCell ref="O88:O90"/>
    <mergeCell ref="P88:P90"/>
    <mergeCell ref="Q88:Q90"/>
    <mergeCell ref="H88:H90"/>
    <mergeCell ref="I88:I90"/>
    <mergeCell ref="J88:J90"/>
    <mergeCell ref="K88:K90"/>
    <mergeCell ref="L88:L90"/>
    <mergeCell ref="M92:M94"/>
    <mergeCell ref="N92:N94"/>
    <mergeCell ref="O92:O94"/>
    <mergeCell ref="P92:P94"/>
    <mergeCell ref="Q92:Q94"/>
    <mergeCell ref="H92:H94"/>
    <mergeCell ref="I92:I94"/>
    <mergeCell ref="J92:J94"/>
    <mergeCell ref="K92:K94"/>
    <mergeCell ref="L92:L94"/>
    <mergeCell ref="M96:M98"/>
    <mergeCell ref="N96:N98"/>
    <mergeCell ref="O96:O98"/>
    <mergeCell ref="P96:P98"/>
    <mergeCell ref="Q96:Q98"/>
    <mergeCell ref="H96:H98"/>
    <mergeCell ref="I96:I98"/>
    <mergeCell ref="J96:J98"/>
    <mergeCell ref="K96:K98"/>
    <mergeCell ref="L96:L98"/>
    <mergeCell ref="M100:M102"/>
    <mergeCell ref="N100:N102"/>
    <mergeCell ref="O100:O102"/>
    <mergeCell ref="P100:P102"/>
    <mergeCell ref="Q100:Q102"/>
    <mergeCell ref="H100:H102"/>
    <mergeCell ref="I100:I102"/>
    <mergeCell ref="J100:J102"/>
    <mergeCell ref="K100:K102"/>
    <mergeCell ref="L100:L102"/>
    <mergeCell ref="M104:M106"/>
    <mergeCell ref="N104:N106"/>
    <mergeCell ref="O104:O106"/>
    <mergeCell ref="P104:P106"/>
    <mergeCell ref="Q104:Q106"/>
    <mergeCell ref="H104:H106"/>
    <mergeCell ref="I104:I106"/>
    <mergeCell ref="J104:J106"/>
    <mergeCell ref="K104:K106"/>
    <mergeCell ref="L104:L106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2023-03-16T05:08:37Z</cp:lastPrinted>
  <dcterms:created xsi:type="dcterms:W3CDTF">1996-10-08T23:32:33Z</dcterms:created>
  <dcterms:modified xsi:type="dcterms:W3CDTF">2023-03-20T09:35:39Z</dcterms:modified>
</cp:coreProperties>
</file>